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johns\Documents\John Seedorfer\Office Work\Excel\EX WinScore\"/>
    </mc:Choice>
  </mc:AlternateContent>
  <xr:revisionPtr revIDLastSave="0" documentId="13_ncr:1_{52268322-8B91-4B36-93FD-86345014B7F9}" xr6:coauthVersionLast="47" xr6:coauthVersionMax="47" xr10:uidLastSave="{00000000-0000-0000-0000-000000000000}"/>
  <bookViews>
    <workbookView xWindow="-120" yWindow="-120" windowWidth="29040" windowHeight="15720" xr2:uid="{00000000-000D-0000-FFFF-FFFF00000000}"/>
  </bookViews>
  <sheets>
    <sheet name="WeinScore" sheetId="31" r:id="rId1"/>
    <sheet name="Grundlage" sheetId="2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2" i="31" l="1"/>
  <c r="L42" i="31" s="1"/>
  <c r="M40" i="31"/>
  <c r="K40" i="31"/>
  <c r="J40" i="31"/>
  <c r="I40" i="31"/>
  <c r="H40" i="31"/>
  <c r="L40" i="31" s="1"/>
  <c r="M35" i="31"/>
  <c r="L35" i="31" s="1"/>
  <c r="M33" i="31"/>
  <c r="K33" i="31"/>
  <c r="J33" i="31"/>
  <c r="I33" i="31"/>
  <c r="H33" i="31"/>
  <c r="L33" i="31" s="1"/>
  <c r="M27" i="31"/>
  <c r="L27" i="31" s="1"/>
  <c r="M25" i="31"/>
  <c r="K25" i="31"/>
  <c r="J25" i="31"/>
  <c r="I25" i="31"/>
  <c r="H25" i="31"/>
  <c r="L25" i="31" s="1"/>
  <c r="M20" i="31"/>
  <c r="L20" i="31" s="1"/>
  <c r="M18" i="31"/>
  <c r="L18" i="31"/>
  <c r="J18" i="31"/>
  <c r="I18" i="31"/>
  <c r="H18" i="31"/>
  <c r="M44" i="31" l="1"/>
  <c r="I50" i="31" s="1"/>
  <c r="B63" i="31"/>
  <c r="K18" i="31"/>
  <c r="K49" i="31" s="1"/>
  <c r="I27" i="31"/>
  <c r="J49" i="31"/>
  <c r="I49" i="31"/>
  <c r="M49" i="31"/>
  <c r="L49" i="31"/>
  <c r="I20" i="31"/>
  <c r="I35" i="31"/>
  <c r="I42" i="31"/>
  <c r="B61" i="31" l="1"/>
  <c r="D51" i="31" s="1"/>
  <c r="D55" i="31" l="1"/>
  <c r="D53" i="31"/>
  <c r="H50" i="31"/>
  <c r="E19" i="25"/>
  <c r="E20" i="25"/>
  <c r="E21" i="25"/>
  <c r="E18" i="25"/>
  <c r="E22" i="25" l="1"/>
  <c r="F18" i="25" s="1"/>
  <c r="F21" i="25" l="1"/>
  <c r="F19" i="25"/>
  <c r="F20" i="25"/>
  <c r="F22" i="25" l="1"/>
</calcChain>
</file>

<file path=xl/sharedStrings.xml><?xml version="1.0" encoding="utf-8"?>
<sst xmlns="http://schemas.openxmlformats.org/spreadsheetml/2006/main" count="143" uniqueCount="130">
  <si>
    <t>Schweiz</t>
  </si>
  <si>
    <t>Version:</t>
  </si>
  <si>
    <t>Preis Flasche:</t>
  </si>
  <si>
    <t>Fazit:</t>
  </si>
  <si>
    <t>Land:</t>
  </si>
  <si>
    <t>Region:</t>
  </si>
  <si>
    <t>Jahrgang:</t>
  </si>
  <si>
    <t>von max.</t>
  </si>
  <si>
    <t xml:space="preserve"> </t>
  </si>
  <si>
    <t>sauer, süss, trocken, tanninig, Früchte (beschreiben), butterig, holzig, Eiche, nussig,</t>
  </si>
  <si>
    <t>Die roten Text Felder ausfüllen.</t>
  </si>
  <si>
    <t xml:space="preserve">Die Bewertungsfelder mit "x" unter der gewünschten Bewertungsnote ausfüllen. Die Bewertung wird automatisch berechnet. </t>
  </si>
  <si>
    <t>sehr schwach</t>
  </si>
  <si>
    <t>schwach</t>
  </si>
  <si>
    <t>trinkbar</t>
  </si>
  <si>
    <t>gut</t>
  </si>
  <si>
    <t>sehr gut</t>
  </si>
  <si>
    <t>Berechnung der eingegebenen Daten. Maximal 100 Punkte möglich.</t>
  </si>
  <si>
    <t>Bitte nur ein *x* in Bewertungszeile eintragen.</t>
  </si>
  <si>
    <t>Sehen</t>
  </si>
  <si>
    <t>Riechen</t>
  </si>
  <si>
    <t>Schmecken</t>
  </si>
  <si>
    <t>Gesamteindruck</t>
  </si>
  <si>
    <t>Bewerten</t>
  </si>
  <si>
    <t>Ergebnis</t>
  </si>
  <si>
    <t>Note Wert</t>
  </si>
  <si>
    <t>Note Text</t>
  </si>
  <si>
    <t>Max. Note</t>
  </si>
  <si>
    <t>Gewichtung</t>
  </si>
  <si>
    <t>Max. Punkte</t>
  </si>
  <si>
    <t>Max. in %</t>
  </si>
  <si>
    <t>Punkte bis</t>
  </si>
  <si>
    <t>Note:</t>
  </si>
  <si>
    <t>Summen</t>
  </si>
  <si>
    <t>Bewertung: von 1 = unappetitlich bis 5 = sehr schöne Farbe</t>
  </si>
  <si>
    <t>Bewertung: von 1 = unappetitlich bis 5 = ausgezeicnet</t>
  </si>
  <si>
    <t>Die erste Version wurde 2005 veröffentlicht</t>
  </si>
  <si>
    <t>ausgezeichnet</t>
  </si>
  <si>
    <t>Bekannte Weinbewertungssysteme im Vergleich</t>
  </si>
  <si>
    <t>Parker:</t>
  </si>
  <si>
    <t>Falstaff:</t>
  </si>
  <si>
    <t>James Suckling:</t>
  </si>
  <si>
    <t xml:space="preserve">Für Resultate von 0 - 40 können sie sich einen Zweitkauf ersparen. </t>
  </si>
  <si>
    <t xml:space="preserve">Zwischen 40 - 60 sind sie bei trinkbaren Weinen. </t>
  </si>
  <si>
    <t xml:space="preserve">Bei  60 - 80 Punkte haben sie einen guten Wein gekauft. </t>
  </si>
  <si>
    <t>würzig, fruchtig, Zitrone, blumig, Kräuter, Petrol, rauchig, Honig</t>
  </si>
  <si>
    <t>frisch, vollmundig, kantig, bitter, weich, ausgewogen, fett, anhaltend</t>
  </si>
  <si>
    <t>knapp trinkbar</t>
  </si>
  <si>
    <t>3 -</t>
  </si>
  <si>
    <t>überragend</t>
  </si>
  <si>
    <t>6 +</t>
  </si>
  <si>
    <t>Ab 80 - 95 Punkte haben sie einen sehr guten oder ausgezeichneten Wein probiert.</t>
  </si>
  <si>
    <t>Ab 95 Punkte haben sie einen überragenden Wein genossen.</t>
  </si>
  <si>
    <t>x</t>
  </si>
  <si>
    <t xml:space="preserve">Da die Notenvergabe in 5 Schritten erfolgt, ergibt die Gesamtwertung immer gerade Werte. </t>
  </si>
  <si>
    <t>Für die vier Eindrücke können Noten zwischen 5 (beste) bis 1 (schlechteste) vergeben werden.</t>
  </si>
  <si>
    <t>Die Gesamtpunkt Zahl entspricht 100 Punkten.</t>
  </si>
  <si>
    <t>Zusammenhang in dieser Tabelle erläutert:</t>
  </si>
  <si>
    <t>Wenn sie wollen, können sie die Gewichtung nach ihren Vorlieben anpassen.</t>
  </si>
  <si>
    <t>Achten sie aber bei Veränderungen darauf, dass die maximale Punktzahl immer 100 ergibt.</t>
  </si>
  <si>
    <t>genügend</t>
  </si>
  <si>
    <t>4</t>
  </si>
  <si>
    <t>5</t>
  </si>
  <si>
    <t>5 +</t>
  </si>
  <si>
    <t>Ausgabe in der Reihenfolge Punkte, Notenbeschreibung und Note.</t>
  </si>
  <si>
    <t>Wein Name:</t>
  </si>
  <si>
    <t>Wein Farbe:</t>
  </si>
  <si>
    <t>Kauf Datum:</t>
  </si>
  <si>
    <t>Rosé</t>
  </si>
  <si>
    <t>Müller</t>
  </si>
  <si>
    <t>Twanner Edel</t>
  </si>
  <si>
    <t>Bielersee</t>
  </si>
  <si>
    <t>fruchtig, leichte Aromen</t>
  </si>
  <si>
    <t>fein leicht sammtig, etwas süsslich</t>
  </si>
  <si>
    <t>sehr schöner Aperowein für alle Anlässe</t>
  </si>
  <si>
    <t>WeinScore:</t>
  </si>
  <si>
    <t>Die Datentabellen werden für die WeinScore Berechnungen verwendet</t>
  </si>
  <si>
    <t>Der Aufbau des WeinScore für die Weinbewertung:</t>
  </si>
  <si>
    <t>Das WeinScore Bewertungssystem System ist unter folgenden Kriterien aufgebaut:</t>
  </si>
  <si>
    <t>Für eine Bewertung in 1 Punkte Schritten benützen sie die Access Datenbank WeinScorePlus.</t>
  </si>
  <si>
    <t>hell, rot, rosa-rot, dunkel-violett, orange-braun, klar, milchig, trüb, grüngelb, gelb, gold</t>
  </si>
  <si>
    <t>WeinScore / Degustationsnotiz</t>
  </si>
  <si>
    <t>WeinScore / Ergebnis</t>
  </si>
  <si>
    <t>Bewerter:</t>
  </si>
  <si>
    <t>Riechen / Aroma - Bouquet</t>
  </si>
  <si>
    <t>Schmecken / Geschmack</t>
  </si>
  <si>
    <t>Gesamteindruck / Wertigkeit</t>
  </si>
  <si>
    <t>Bewertung:</t>
  </si>
  <si>
    <t>Erreichte Punkte</t>
  </si>
  <si>
    <t>WeinScore / Wein Degustation - Bewertungsgrundlage</t>
  </si>
  <si>
    <t>WeinScore Bewertung</t>
  </si>
  <si>
    <t>WeinScore Berechnung</t>
  </si>
  <si>
    <t xml:space="preserve">Jeder Wein erhält 50 Basispunkte - darüber hinaus gibt es bis zu 5 Punkte für das Aussehen des Weines und bis zu 15 Punkte für den Geruch. Dazu kommen maximal 20 Punkte für den Geschmack und weitere maximal 10 Punkte für den Gesamteindruck. Während fehlerhafte Weine mit 50-59 Parker-Punkten bewertet werden, erhalten unterdurchschnittliche Weine mit klar erkennbaren Defiziten 60-69 Punkte. Ein fehlerfreier, durchschnittlicher Wein, der sich aber durch nichts Besonderes auszeichnet, ist 70-79 Parker-Punkte wert, während ein leicht überdurchschnittlicher Wein bis sehr guter Wein mit besonderer Finesse es auf 80-89 Punkte bringen kann. Für ein Rating von 90-95 Punkten braucht es einen grossartigen Wein mit aussergewöhnlichem Charakter und höchster Komplexität. Nur herausragende Weine, die alle Attribute eines klassischen Vertreters seiner Rebsorte und seines Typs in grösster Komplexität widerspiegeln, werden mit 96-100 Parker-Punkten geadelt. </t>
  </si>
  <si>
    <t>Die Weinbewertungen orientieren sich am international üblichen 100-Punkte-System. Während Weine unterhalb eines Ratings von 75 Punkten keinen Eintrag in den Publikationen des Falstaff erhalten, gelten Weine mit einem Rating von 75-79 als qualitativ in Ordnung. Gute Weine beginnen mit einer Beurteilung von 80-84 Punkten, während sehr gute Weine zwischen 85-89 Punkten zu finden sind.  ausgezeichnet werden. Herausragend gute Weine werden mit 90 bis 94 Punkten bewertet, während die absoluten Spitzenweine mit Ratings von 95-100 Punkten.</t>
  </si>
  <si>
    <t>James Suckling bewertet alle verkosteten Weine auf einer 100-Punkteskala. Dieses Bewertungssystem verwendet er schon seit Jahrzehnten und es hat sich durch seine Einfachheit und Klarheit bewährt. Ein Wein, der von James Suckling mit 90 Punkten bewertet wird, ist von außerordentlicher Qualität. Ein Wein mit 95 Punkten oder mehr ist eine absolute Kaufempfehlung. Eine Bewertung unter 88 Punkten sollte hingegen eher als Warnung denn als eine Empfehlung verstanden werden. Wird ein unfertiger Wein oder Wein direkt vom Fass verkostet, kann er eine Bewertung zwischen zwei Punkten wie etwa 91-92 haben. </t>
  </si>
  <si>
    <t>Anwendung / Hinweise</t>
  </si>
  <si>
    <t>Sie können weitere Notizblätter mit "WeinScore" kopieren und neu ausfüllen.</t>
  </si>
  <si>
    <t xml:space="preserve">Die WeinScore Bewertungen für Sehen (10%), Riechen (20%) und Schmecken (30%) sind zusammen mit 60% gewichtet. </t>
  </si>
  <si>
    <t>Der Gesamteindruck mit 40%.</t>
  </si>
  <si>
    <t xml:space="preserve">© 1990-2026 / wi-concept / WeinScore - v.2.08 </t>
  </si>
  <si>
    <t>Empfehlungen:</t>
  </si>
  <si>
    <t>Sie finden weitere Access und Excel Vorlagen auf Swiss Hometool</t>
  </si>
  <si>
    <t>Excel</t>
  </si>
  <si>
    <t>Access</t>
  </si>
  <si>
    <t>WeinScore / Andere Weinbewertungssysteme</t>
  </si>
  <si>
    <t>Die Eindrücke werden zueinander unterschiedlich gewichtet. Für die Gewichtung wird eine festgelegte Faktorzahl verwendet.</t>
  </si>
  <si>
    <t>Beurteilen der Farbe, ob sie gefällt, dem Wein entspricht und appetitlich aussieht.</t>
  </si>
  <si>
    <t>Was man mit der Nase (Geruchssinn) riecht. Beurteilen, ob das gefällt und harmonisch wirkt.</t>
  </si>
  <si>
    <t>Der Wein ist im Mund, man schmeckt mit Zunge und Gaumen. Beurteilen ob das gefällt und harmonisch wirkt.</t>
  </si>
  <si>
    <t xml:space="preserve">Sehen / Gewichtung 10%: </t>
  </si>
  <si>
    <t xml:space="preserve">Riechen / Gewichtung 20%: </t>
  </si>
  <si>
    <t xml:space="preserve">Schmecken / Gewichtung 30%: </t>
  </si>
  <si>
    <t>Wie hat alles zusammengewirkt, wie ist das Preis- Leistungsverhätnis und das persönliches Empfinden.</t>
  </si>
  <si>
    <t xml:space="preserve">Gesamteindruck / Gewichtung 40%: </t>
  </si>
  <si>
    <t>Diese Seite und Tabellen bitte nicht löschen</t>
  </si>
  <si>
    <t>Also werden Punkte in 2 Punkt Abstände vergeben.</t>
  </si>
  <si>
    <t>Siehe unten den Link Access.</t>
  </si>
  <si>
    <t>Der persönliche Eindruck wird mit diesem System am meisten berücksichtigt.</t>
  </si>
  <si>
    <t>Die Werte Tabelle für die Berechnung der WeinScore Note:</t>
  </si>
  <si>
    <t>Die berechnete Punktzal wird zu einer Note und Notentext berechnet.</t>
  </si>
  <si>
    <t>Ankreuzen</t>
  </si>
  <si>
    <t>Sehen / Erscheinung - Farbe</t>
  </si>
  <si>
    <t>Charakter Beschreibung und Preis- / Leistungsverhältnis</t>
  </si>
  <si>
    <t>Beurteilung: 1 = ungenügend, 2 = genügend, 3 = gut, 4 = sehr gut,  5 = ausgezeichnet</t>
  </si>
  <si>
    <t>sehr helles rosa-rot, etwas blass</t>
  </si>
  <si>
    <t>Faktor/Note</t>
  </si>
  <si>
    <t xml:space="preserve">Das Formular ist nicht geschützt. </t>
  </si>
  <si>
    <t>Löschen oder überschreiben sie die Formeln nicht.</t>
  </si>
  <si>
    <t>Anwendung:</t>
  </si>
  <si>
    <t>Durch Verwendung des XVERWEIS ist die Vorlage ab Excel 2021 und Office 356 verwendbar.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</si>
</sst>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0"/>
      <name val="Arial"/>
    </font>
    <font>
      <sz val="10"/>
      <name val="Arial"/>
    </font>
    <font>
      <sz val="8"/>
      <name val="Arial"/>
    </font>
    <font>
      <u/>
      <sz val="10"/>
      <color theme="10"/>
      <name val="Arial"/>
    </font>
    <font>
      <sz val="9"/>
      <color indexed="16"/>
      <name val="Calibri"/>
      <family val="2"/>
      <scheme val="minor"/>
    </font>
    <font>
      <sz val="10"/>
      <color indexed="16"/>
      <name val="Calibri"/>
      <family val="2"/>
      <scheme val="minor"/>
    </font>
    <font>
      <sz val="11"/>
      <color indexed="16"/>
      <name val="Arial Narrow"/>
      <family val="2"/>
    </font>
    <font>
      <sz val="11"/>
      <color theme="7" tint="-0.499984740745262"/>
      <name val="Arial Narrow"/>
      <family val="2"/>
    </font>
    <font>
      <b/>
      <sz val="11"/>
      <color rgb="FFC00000"/>
      <name val="Arial Narrow"/>
      <family val="2"/>
    </font>
    <font>
      <b/>
      <sz val="11"/>
      <color indexed="12"/>
      <name val="Arial Narrow"/>
      <family val="2"/>
    </font>
    <font>
      <b/>
      <sz val="11"/>
      <color theme="7" tint="-0.249977111117893"/>
      <name val="Arial Narrow"/>
      <family val="2"/>
    </font>
    <font>
      <b/>
      <sz val="11"/>
      <color indexed="16"/>
      <name val="Arial Narrow"/>
      <family val="2"/>
    </font>
    <font>
      <b/>
      <sz val="14"/>
      <color theme="7" tint="-0.499984740745262"/>
      <name val="Arial Narrow"/>
      <family val="2"/>
    </font>
    <font>
      <sz val="10"/>
      <color theme="1" tint="0.499984740745262"/>
      <name val="Arial Narrow"/>
      <family val="2"/>
    </font>
    <font>
      <sz val="9"/>
      <color theme="7" tint="-0.249977111117893"/>
      <name val="Arial Narrow"/>
      <family val="2"/>
    </font>
    <font>
      <sz val="8"/>
      <color theme="7" tint="-0.249977111117893"/>
      <name val="Arial Narrow"/>
      <family val="2"/>
    </font>
    <font>
      <sz val="11"/>
      <color indexed="12"/>
      <name val="Arial Narrow"/>
      <family val="2"/>
    </font>
    <font>
      <sz val="8"/>
      <color theme="5" tint="0.39997558519241921"/>
      <name val="Arial Narrow"/>
      <family val="2"/>
    </font>
    <font>
      <sz val="11"/>
      <color theme="9" tint="-0.249977111117893"/>
      <name val="Arial Narrow"/>
      <family val="2"/>
    </font>
    <font>
      <sz val="8"/>
      <color theme="9" tint="-0.249977111117893"/>
      <name val="Arial Narrow"/>
      <family val="2"/>
    </font>
    <font>
      <sz val="8"/>
      <color theme="0"/>
      <name val="Arial Narrow"/>
      <family val="2"/>
    </font>
    <font>
      <sz val="8"/>
      <color indexed="16"/>
      <name val="Arial Narrow"/>
      <family val="2"/>
    </font>
    <font>
      <sz val="11"/>
      <color theme="0"/>
      <name val="Arial Narrow"/>
      <family val="2"/>
    </font>
    <font>
      <sz val="8"/>
      <color theme="2" tint="-0.499984740745262"/>
      <name val="Arial Narrow"/>
      <family val="2"/>
    </font>
    <font>
      <sz val="10"/>
      <color indexed="16"/>
      <name val="Arial Narrow"/>
      <family val="2"/>
    </font>
    <font>
      <sz val="14"/>
      <color theme="9" tint="-0.499984740745262"/>
      <name val="Arial Narrow"/>
      <family val="2"/>
    </font>
    <font>
      <sz val="18"/>
      <color theme="7" tint="-0.499984740745262"/>
      <name val="Arial Narrow"/>
      <family val="2"/>
    </font>
    <font>
      <b/>
      <sz val="12"/>
      <color theme="7" tint="-0.499984740745262"/>
      <name val="Arial Narrow"/>
      <family val="2"/>
    </font>
    <font>
      <sz val="10"/>
      <color theme="2" tint="-0.749992370372631"/>
      <name val="Arial Narrow"/>
      <family val="2"/>
    </font>
    <font>
      <sz val="11"/>
      <color theme="2" tint="-0.749992370372631"/>
      <name val="Arial Narrow"/>
      <family val="2"/>
    </font>
    <font>
      <sz val="8"/>
      <color rgb="FF993300"/>
      <name val="Arial Narrow"/>
      <family val="2"/>
    </font>
    <font>
      <sz val="11"/>
      <color rgb="FF993300"/>
      <name val="Arial Narrow"/>
      <family val="2"/>
    </font>
    <font>
      <sz val="8"/>
      <color theme="7" tint="0.59999389629810485"/>
      <name val="Arial Narrow"/>
      <family val="2"/>
    </font>
    <font>
      <sz val="12"/>
      <color indexed="16"/>
      <name val="Arial Narrow"/>
      <family val="2"/>
    </font>
    <font>
      <sz val="10"/>
      <color rgb="FFC00000"/>
      <name val="Arial Narrow"/>
      <family val="2"/>
    </font>
    <font>
      <b/>
      <sz val="12"/>
      <color indexed="16"/>
      <name val="Arial Narrow"/>
      <family val="2"/>
    </font>
    <font>
      <sz val="11"/>
      <color rgb="FFC00000"/>
      <name val="Arial Narrow"/>
      <family val="2"/>
    </font>
    <font>
      <sz val="16"/>
      <color indexed="16"/>
      <name val="Arial Narrow"/>
      <family val="2"/>
    </font>
    <font>
      <b/>
      <sz val="16"/>
      <color indexed="16"/>
      <name val="Arial Narrow"/>
      <family val="2"/>
    </font>
    <font>
      <sz val="18"/>
      <color indexed="16"/>
      <name val="Arial Narrow"/>
      <family val="2"/>
    </font>
    <font>
      <b/>
      <sz val="18"/>
      <color indexed="16"/>
      <name val="Arial Narrow"/>
      <family val="2"/>
    </font>
    <font>
      <sz val="10"/>
      <color theme="6" tint="-0.249977111117893"/>
      <name val="Arial Narrow"/>
      <family val="2"/>
    </font>
    <font>
      <sz val="11"/>
      <color theme="6" tint="-0.249977111117893"/>
      <name val="Arial Narrow"/>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s>
  <borders count="5">
    <border>
      <left/>
      <right/>
      <top/>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right style="thin">
        <color theme="0" tint="-0.499984740745262"/>
      </right>
      <top/>
      <bottom/>
      <diagonal/>
    </border>
  </borders>
  <cellStyleXfs count="3">
    <xf numFmtId="0" fontId="0" fillId="0" borderId="0"/>
    <xf numFmtId="0" fontId="3" fillId="0" borderId="0" applyNumberFormat="0" applyFill="0" applyBorder="0" applyAlignment="0" applyProtection="0"/>
    <xf numFmtId="9" fontId="1" fillId="0" borderId="0" applyFont="0" applyFill="0" applyBorder="0" applyAlignment="0" applyProtection="0"/>
  </cellStyleXfs>
  <cellXfs count="83">
    <xf numFmtId="0" fontId="0" fillId="0" borderId="0" xfId="0"/>
    <xf numFmtId="0" fontId="4" fillId="3" borderId="0" xfId="0" applyFont="1" applyFill="1"/>
    <xf numFmtId="0" fontId="4" fillId="0" borderId="0" xfId="0" applyFont="1"/>
    <xf numFmtId="0" fontId="5" fillId="3" borderId="0" xfId="0" applyFont="1" applyFill="1"/>
    <xf numFmtId="0" fontId="4" fillId="3" borderId="0" xfId="0" quotePrefix="1" applyFont="1" applyFill="1"/>
    <xf numFmtId="0" fontId="5" fillId="3" borderId="0" xfId="0" applyFont="1" applyFill="1" applyAlignment="1">
      <alignment horizontal="left"/>
    </xf>
    <xf numFmtId="0" fontId="6" fillId="0" borderId="0" xfId="0" applyFont="1"/>
    <xf numFmtId="0" fontId="6" fillId="2" borderId="0" xfId="0" applyFont="1" applyFill="1"/>
    <xf numFmtId="0" fontId="6" fillId="2" borderId="0" xfId="0" applyFont="1" applyFill="1" applyAlignment="1">
      <alignment horizontal="right"/>
    </xf>
    <xf numFmtId="0" fontId="7" fillId="2" borderId="0" xfId="0" applyFont="1" applyFill="1"/>
    <xf numFmtId="0" fontId="10" fillId="2" borderId="0" xfId="0" applyFont="1" applyFill="1"/>
    <xf numFmtId="0" fontId="11" fillId="2" borderId="0" xfId="0" applyFont="1" applyFill="1" applyAlignment="1">
      <alignment horizontal="right"/>
    </xf>
    <xf numFmtId="0" fontId="11" fillId="2" borderId="0" xfId="0" applyFont="1" applyFill="1"/>
    <xf numFmtId="0" fontId="7" fillId="0" borderId="0" xfId="0" applyFont="1"/>
    <xf numFmtId="0" fontId="12" fillId="2" borderId="0" xfId="0" applyFont="1" applyFill="1"/>
    <xf numFmtId="0" fontId="16" fillId="2" borderId="0" xfId="0" applyFont="1" applyFill="1"/>
    <xf numFmtId="0" fontId="6" fillId="2" borderId="0" xfId="0" applyFont="1" applyFill="1" applyAlignment="1">
      <alignment horizontal="center"/>
    </xf>
    <xf numFmtId="0" fontId="18" fillId="0" borderId="0" xfId="0" applyFont="1"/>
    <xf numFmtId="0" fontId="19" fillId="0" borderId="0" xfId="0" applyFont="1"/>
    <xf numFmtId="0" fontId="20" fillId="0" borderId="0" xfId="0" applyFont="1" applyAlignment="1">
      <alignment horizontal="center"/>
    </xf>
    <xf numFmtId="0" fontId="21" fillId="0" borderId="0" xfId="0" applyFont="1"/>
    <xf numFmtId="0" fontId="22" fillId="2" borderId="0" xfId="0" applyFont="1" applyFill="1"/>
    <xf numFmtId="0" fontId="23" fillId="0" borderId="0" xfId="0" applyFont="1"/>
    <xf numFmtId="0" fontId="24" fillId="2" borderId="0" xfId="0" applyFont="1" applyFill="1"/>
    <xf numFmtId="0" fontId="19" fillId="0" borderId="0" xfId="0" applyFont="1" applyAlignment="1">
      <alignment horizontal="center"/>
    </xf>
    <xf numFmtId="0" fontId="24" fillId="0" borderId="0" xfId="0" applyFont="1"/>
    <xf numFmtId="0" fontId="17" fillId="0" borderId="0" xfId="0" applyFont="1" applyAlignment="1">
      <alignment horizontal="center"/>
    </xf>
    <xf numFmtId="0" fontId="6" fillId="2" borderId="0" xfId="0" applyFont="1" applyFill="1" applyAlignment="1">
      <alignment horizontal="center" vertical="center"/>
    </xf>
    <xf numFmtId="0" fontId="13" fillId="2" borderId="0" xfId="0" applyFont="1" applyFill="1" applyAlignment="1">
      <alignment horizontal="center" vertical="center"/>
    </xf>
    <xf numFmtId="0" fontId="25" fillId="2" borderId="0" xfId="0" applyFont="1" applyFill="1"/>
    <xf numFmtId="0" fontId="15" fillId="5" borderId="2" xfId="0" applyFont="1" applyFill="1" applyBorder="1" applyAlignment="1">
      <alignment horizontal="center" vertical="center"/>
    </xf>
    <xf numFmtId="0" fontId="15" fillId="4" borderId="2" xfId="0" applyFont="1" applyFill="1" applyBorder="1" applyAlignment="1">
      <alignment horizontal="center" vertical="center"/>
    </xf>
    <xf numFmtId="0" fontId="8" fillId="2" borderId="2" xfId="0" applyFont="1" applyFill="1" applyBorder="1" applyAlignment="1" applyProtection="1">
      <alignment horizontal="center"/>
      <protection locked="0"/>
    </xf>
    <xf numFmtId="0" fontId="8" fillId="2" borderId="1" xfId="0" applyFont="1" applyFill="1" applyBorder="1" applyProtection="1">
      <protection locked="0"/>
    </xf>
    <xf numFmtId="0" fontId="9" fillId="2" borderId="1" xfId="0" applyFont="1" applyFill="1" applyBorder="1" applyProtection="1">
      <protection locked="0"/>
    </xf>
    <xf numFmtId="14" fontId="8" fillId="2" borderId="1" xfId="0" applyNumberFormat="1" applyFont="1" applyFill="1" applyBorder="1" applyAlignment="1" applyProtection="1">
      <alignment horizontal="right"/>
      <protection locked="0"/>
    </xf>
    <xf numFmtId="0" fontId="8" fillId="2" borderId="1" xfId="0" applyFont="1" applyFill="1" applyBorder="1" applyAlignment="1" applyProtection="1">
      <alignment horizontal="right"/>
      <protection locked="0"/>
    </xf>
    <xf numFmtId="2" fontId="8" fillId="2" borderId="1" xfId="0" applyNumberFormat="1" applyFont="1" applyFill="1" applyBorder="1" applyAlignment="1" applyProtection="1">
      <alignment horizontal="right"/>
      <protection locked="0"/>
    </xf>
    <xf numFmtId="0" fontId="16" fillId="2" borderId="1" xfId="0" applyFont="1" applyFill="1" applyBorder="1"/>
    <xf numFmtId="0" fontId="26" fillId="2" borderId="1" xfId="0" applyFont="1" applyFill="1" applyBorder="1"/>
    <xf numFmtId="0" fontId="27" fillId="2" borderId="0" xfId="0" applyFont="1" applyFill="1"/>
    <xf numFmtId="0" fontId="28" fillId="2" borderId="0" xfId="0" applyFont="1" applyFill="1"/>
    <xf numFmtId="0" fontId="29" fillId="2" borderId="0" xfId="0" applyFont="1" applyFill="1"/>
    <xf numFmtId="0" fontId="30" fillId="0" borderId="0" xfId="0" applyFont="1" applyAlignment="1">
      <alignment horizontal="center"/>
    </xf>
    <xf numFmtId="0" fontId="30" fillId="0" borderId="0" xfId="0" applyFont="1"/>
    <xf numFmtId="0" fontId="31" fillId="0" borderId="0" xfId="0" applyFont="1"/>
    <xf numFmtId="0" fontId="28" fillId="2" borderId="0" xfId="0" applyFont="1" applyFill="1" applyAlignment="1">
      <alignment horizontal="center"/>
    </xf>
    <xf numFmtId="0" fontId="14" fillId="4" borderId="2" xfId="0" applyFont="1" applyFill="1" applyBorder="1" applyAlignment="1">
      <alignment horizontal="center" vertical="center"/>
    </xf>
    <xf numFmtId="0" fontId="32" fillId="3" borderId="0" xfId="0" applyFont="1" applyFill="1" applyAlignment="1">
      <alignment horizontal="center"/>
    </xf>
    <xf numFmtId="0" fontId="12" fillId="2" borderId="0" xfId="0" applyFont="1" applyFill="1" applyAlignment="1">
      <alignment horizontal="left"/>
    </xf>
    <xf numFmtId="0" fontId="33" fillId="0" borderId="0" xfId="0" applyFont="1"/>
    <xf numFmtId="0" fontId="24" fillId="3" borderId="0" xfId="0" applyFont="1" applyFill="1" applyAlignment="1">
      <alignment horizontal="left" vertical="center"/>
    </xf>
    <xf numFmtId="0" fontId="24" fillId="3" borderId="0" xfId="0" applyFont="1" applyFill="1"/>
    <xf numFmtId="0" fontId="34" fillId="3" borderId="0" xfId="0" applyFont="1" applyFill="1"/>
    <xf numFmtId="0" fontId="24" fillId="3" borderId="0" xfId="0" applyFont="1" applyFill="1" applyAlignment="1">
      <alignment horizontal="left"/>
    </xf>
    <xf numFmtId="0" fontId="24" fillId="0" borderId="0" xfId="0" applyFont="1" applyAlignment="1">
      <alignment horizontal="right"/>
    </xf>
    <xf numFmtId="9" fontId="24" fillId="0" borderId="0" xfId="2" applyFont="1" applyAlignment="1">
      <alignment horizontal="right"/>
    </xf>
    <xf numFmtId="9" fontId="24" fillId="0" borderId="0" xfId="0" applyNumberFormat="1" applyFont="1" applyAlignment="1">
      <alignment horizontal="right"/>
    </xf>
    <xf numFmtId="0" fontId="24" fillId="0" borderId="0" xfId="0" applyFont="1" applyAlignment="1">
      <alignment horizontal="left" vertical="center"/>
    </xf>
    <xf numFmtId="49" fontId="24" fillId="0" borderId="0" xfId="0" applyNumberFormat="1" applyFont="1" applyAlignment="1">
      <alignment horizontal="left" vertical="center"/>
    </xf>
    <xf numFmtId="0" fontId="35" fillId="0" borderId="0" xfId="0" applyFont="1"/>
    <xf numFmtId="0" fontId="24" fillId="0" borderId="0" xfId="0" applyFont="1" applyAlignment="1">
      <alignment horizontal="center" wrapText="1"/>
    </xf>
    <xf numFmtId="0" fontId="8" fillId="2" borderId="1" xfId="0" applyFont="1" applyFill="1" applyBorder="1" applyAlignment="1" applyProtection="1">
      <alignment horizontal="left"/>
      <protection locked="0"/>
    </xf>
    <xf numFmtId="0" fontId="6" fillId="3" borderId="0" xfId="0" applyFont="1" applyFill="1"/>
    <xf numFmtId="0" fontId="36" fillId="3" borderId="0" xfId="0" applyFont="1" applyFill="1"/>
    <xf numFmtId="0" fontId="3" fillId="0" borderId="0" xfId="1"/>
    <xf numFmtId="0" fontId="37" fillId="2" borderId="1" xfId="0" applyFont="1" applyFill="1" applyBorder="1"/>
    <xf numFmtId="0" fontId="38" fillId="2" borderId="1" xfId="0" applyFont="1" applyFill="1" applyBorder="1" applyAlignment="1">
      <alignment horizontal="left" vertical="center"/>
    </xf>
    <xf numFmtId="0" fontId="37" fillId="0" borderId="1" xfId="0" applyFont="1" applyBorder="1"/>
    <xf numFmtId="0" fontId="37" fillId="0" borderId="0" xfId="0" applyFont="1"/>
    <xf numFmtId="0" fontId="39" fillId="3" borderId="0" xfId="0" applyFont="1" applyFill="1"/>
    <xf numFmtId="0" fontId="39" fillId="3" borderId="1" xfId="0" applyFont="1" applyFill="1" applyBorder="1"/>
    <xf numFmtId="0" fontId="39" fillId="0" borderId="0" xfId="0" applyFont="1"/>
    <xf numFmtId="0" fontId="39" fillId="2" borderId="1" xfId="0" applyFont="1" applyFill="1" applyBorder="1"/>
    <xf numFmtId="0" fontId="40" fillId="2" borderId="1" xfId="0" applyFont="1" applyFill="1" applyBorder="1" applyAlignment="1">
      <alignment horizontal="left" vertical="center"/>
    </xf>
    <xf numFmtId="0" fontId="39" fillId="0" borderId="1" xfId="0" applyFont="1" applyBorder="1"/>
    <xf numFmtId="0" fontId="8" fillId="2" borderId="0" xfId="0" applyFont="1" applyFill="1" applyAlignment="1" applyProtection="1">
      <alignment horizontal="left"/>
      <protection locked="0"/>
    </xf>
    <xf numFmtId="0" fontId="9" fillId="2" borderId="0" xfId="0" applyFont="1" applyFill="1" applyProtection="1">
      <protection locked="0"/>
    </xf>
    <xf numFmtId="0" fontId="41" fillId="2" borderId="0" xfId="0" applyFont="1" applyFill="1"/>
    <xf numFmtId="0" fontId="42" fillId="2" borderId="0" xfId="0" applyFont="1" applyFill="1"/>
    <xf numFmtId="0" fontId="6" fillId="2" borderId="4" xfId="0" applyFont="1" applyFill="1" applyBorder="1"/>
    <xf numFmtId="0" fontId="16" fillId="2" borderId="3" xfId="0" applyFont="1" applyFill="1" applyBorder="1"/>
    <xf numFmtId="0" fontId="24" fillId="0" borderId="0" xfId="0" applyFont="1" applyAlignment="1">
      <alignment horizontal="left" vertical="top" wrapText="1"/>
    </xf>
  </cellXfs>
  <cellStyles count="3">
    <cellStyle name="Link" xfId="1" builtinId="8"/>
    <cellStyle name="Prozent" xfId="2" builtinId="5"/>
    <cellStyle name="Standard" xfId="0" builtinId="0"/>
  </cellStyles>
  <dxfs count="18">
    <dxf>
      <font>
        <b val="0"/>
        <i val="0"/>
        <strike val="0"/>
        <condense val="0"/>
        <extend val="0"/>
        <outline val="0"/>
        <shadow val="0"/>
        <u val="none"/>
        <vertAlign val="baseline"/>
        <sz val="10"/>
        <color indexed="16"/>
        <name val="Arial Narrow"/>
        <family val="2"/>
        <scheme val="none"/>
      </font>
      <numFmt numFmtId="30" formatCode="@"/>
      <alignment horizontal="left" vertical="center" textRotation="0" wrapText="0" indent="0" justifyLastLine="0" shrinkToFit="0" readingOrder="0"/>
    </dxf>
    <dxf>
      <font>
        <b val="0"/>
        <i val="0"/>
        <strike val="0"/>
        <condense val="0"/>
        <extend val="0"/>
        <outline val="0"/>
        <shadow val="0"/>
        <u val="none"/>
        <vertAlign val="baseline"/>
        <sz val="10"/>
        <color indexed="16"/>
        <name val="Arial Narrow"/>
        <family val="2"/>
        <scheme val="none"/>
      </font>
      <fill>
        <patternFill patternType="solid">
          <fgColor indexed="64"/>
          <bgColor theme="0"/>
        </patternFill>
      </fill>
      <alignment horizontal="left" vertical="center" textRotation="0" wrapText="0" indent="0" justifyLastLine="0" shrinkToFit="0" readingOrder="0"/>
    </dxf>
    <dxf>
      <font>
        <b val="0"/>
        <i val="0"/>
        <strike val="0"/>
        <condense val="0"/>
        <extend val="0"/>
        <outline val="0"/>
        <shadow val="0"/>
        <u val="none"/>
        <vertAlign val="baseline"/>
        <sz val="10"/>
        <color indexed="16"/>
        <name val="Arial Narrow"/>
        <family val="2"/>
        <scheme val="none"/>
      </font>
      <fill>
        <patternFill patternType="solid">
          <fgColor indexed="64"/>
          <bgColor theme="0"/>
        </patternFill>
      </fill>
      <alignment horizontal="left" vertical="center" textRotation="0" wrapText="0" indent="0" justifyLastLine="0" shrinkToFit="0" readingOrder="0"/>
    </dxf>
    <dxf>
      <font>
        <strike val="0"/>
        <outline val="0"/>
        <shadow val="0"/>
        <u val="none"/>
        <vertAlign val="baseline"/>
        <sz val="10"/>
        <name val="Arial Narrow"/>
        <family val="2"/>
        <scheme val="none"/>
      </font>
      <alignment horizontal="left" vertical="center" textRotation="0" wrapText="0" indent="0" justifyLastLine="0" shrinkToFit="0" readingOrder="0"/>
    </dxf>
    <dxf>
      <font>
        <strike val="0"/>
        <outline val="0"/>
        <shadow val="0"/>
        <u val="none"/>
        <vertAlign val="baseline"/>
        <sz val="10"/>
        <name val="Arial Narrow"/>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indexed="16"/>
        <name val="Arial Narrow"/>
        <family val="2"/>
        <scheme val="none"/>
      </font>
      <numFmt numFmtId="13" formatCode="0%"/>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dxf>
    <dxf>
      <font>
        <b val="0"/>
        <i val="0"/>
        <strike val="0"/>
        <condense val="0"/>
        <extend val="0"/>
        <outline val="0"/>
        <shadow val="0"/>
        <u val="none"/>
        <vertAlign val="baseline"/>
        <sz val="10"/>
        <color indexed="16"/>
        <name val="Arial Narrow"/>
        <family val="2"/>
        <scheme val="none"/>
      </font>
    </dxf>
    <dxf>
      <font>
        <strike val="0"/>
        <outline val="0"/>
        <shadow val="0"/>
        <u val="none"/>
        <vertAlign val="baseline"/>
        <sz val="10"/>
        <name val="Arial Narrow"/>
        <family val="2"/>
        <scheme val="none"/>
      </font>
    </dxf>
    <dxf>
      <font>
        <b val="0"/>
        <i val="0"/>
        <strike val="0"/>
        <condense val="0"/>
        <extend val="0"/>
        <outline val="0"/>
        <shadow val="0"/>
        <u val="none"/>
        <vertAlign val="baseline"/>
        <sz val="10"/>
        <color indexed="16"/>
        <name val="Arial Narrow"/>
        <family val="2"/>
        <scheme val="none"/>
      </font>
    </dxf>
    <dxf>
      <font>
        <strike val="0"/>
        <outline val="0"/>
        <shadow val="0"/>
        <u val="none"/>
        <vertAlign val="baseline"/>
        <sz val="10"/>
        <name val="Arial Narrow"/>
        <family val="2"/>
        <scheme val="none"/>
      </font>
    </dxf>
  </dxfs>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0800000" scaled="1"/>
              <a:tileRect/>
            </a:gradFill>
            <a:ln>
              <a:noFill/>
            </a:ln>
            <a:effectLst/>
          </c:spPr>
          <c:invertIfNegative val="0"/>
          <c:dPt>
            <c:idx val="0"/>
            <c:invertIfNegative val="0"/>
            <c:bubble3D val="0"/>
            <c:spPr>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0800000" scaled="1"/>
                <a:tileRect/>
              </a:gradFill>
              <a:ln>
                <a:noFill/>
              </a:ln>
              <a:effectLst/>
            </c:spPr>
            <c:extLst>
              <c:ext xmlns:c16="http://schemas.microsoft.com/office/drawing/2014/chart" uri="{C3380CC4-5D6E-409C-BE32-E72D297353CC}">
                <c16:uniqueId val="{00000001-D84E-48A2-A1CD-5BCF0A5A3515}"/>
              </c:ext>
            </c:extLst>
          </c:dPt>
          <c:dPt>
            <c:idx val="1"/>
            <c:invertIfNegative val="0"/>
            <c:bubble3D val="0"/>
            <c:spPr>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0800000" scaled="1"/>
                <a:tileRect/>
              </a:gradFill>
              <a:ln>
                <a:noFill/>
              </a:ln>
              <a:effectLst/>
            </c:spPr>
            <c:extLst>
              <c:ext xmlns:c16="http://schemas.microsoft.com/office/drawing/2014/chart" uri="{C3380CC4-5D6E-409C-BE32-E72D297353CC}">
                <c16:uniqueId val="{00000003-D84E-48A2-A1CD-5BCF0A5A3515}"/>
              </c:ext>
            </c:extLst>
          </c:dPt>
          <c:dLbls>
            <c:dLbl>
              <c:idx val="0"/>
              <c:dLblPos val="in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84E-48A2-A1CD-5BCF0A5A3515}"/>
                </c:ext>
              </c:extLst>
            </c:dLbl>
            <c:dLbl>
              <c:idx val="1"/>
              <c:dLblPos val="in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84E-48A2-A1CD-5BCF0A5A3515}"/>
                </c:ext>
              </c:extLst>
            </c:dLbl>
            <c:spPr>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7030A0"/>
                    </a:solidFill>
                    <a:latin typeface="+mn-lt"/>
                    <a:ea typeface="+mn-ea"/>
                    <a:cs typeface="+mn-cs"/>
                  </a:defRPr>
                </a:pPr>
                <a:endParaRPr lang="de-DE"/>
              </a:p>
            </c:txPr>
            <c:dLblPos val="inEnd"/>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(WeinScore!$B$61,WeinScore!$B$63)</c:f>
              <c:numCache>
                <c:formatCode>General</c:formatCode>
                <c:ptCount val="2"/>
                <c:pt idx="0">
                  <c:v>82</c:v>
                </c:pt>
                <c:pt idx="1">
                  <c:v>100</c:v>
                </c:pt>
              </c:numCache>
            </c:numRef>
          </c:val>
          <c:extLst>
            <c:ext xmlns:c16="http://schemas.microsoft.com/office/drawing/2014/chart" uri="{C3380CC4-5D6E-409C-BE32-E72D297353CC}">
              <c16:uniqueId val="{00000004-D84E-48A2-A1CD-5BCF0A5A3515}"/>
            </c:ext>
          </c:extLst>
        </c:ser>
        <c:dLbls>
          <c:showLegendKey val="0"/>
          <c:showVal val="0"/>
          <c:showCatName val="0"/>
          <c:showSerName val="0"/>
          <c:showPercent val="0"/>
          <c:showBubbleSize val="0"/>
        </c:dLbls>
        <c:gapWidth val="50"/>
        <c:axId val="1102751807"/>
        <c:axId val="1102760447"/>
      </c:barChart>
      <c:catAx>
        <c:axId val="1102751807"/>
        <c:scaling>
          <c:orientation val="minMax"/>
        </c:scaling>
        <c:delete val="1"/>
        <c:axPos val="l"/>
        <c:numFmt formatCode="General" sourceLinked="1"/>
        <c:majorTickMark val="none"/>
        <c:minorTickMark val="none"/>
        <c:tickLblPos val="nextTo"/>
        <c:crossAx val="1102760447"/>
        <c:crosses val="autoZero"/>
        <c:auto val="1"/>
        <c:lblAlgn val="ctr"/>
        <c:lblOffset val="100"/>
        <c:noMultiLvlLbl val="0"/>
      </c:catAx>
      <c:valAx>
        <c:axId val="1102760447"/>
        <c:scaling>
          <c:orientation val="minMax"/>
          <c:max val="100"/>
          <c:min val="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102751807"/>
        <c:crosses val="autoZero"/>
        <c:crossBetween val="between"/>
        <c:majorUnit val="10"/>
        <c:minorUnit val="5"/>
      </c:valAx>
      <c:spPr>
        <a:noFill/>
        <a:ln>
          <a:noFill/>
        </a:ln>
        <a:effectLst/>
      </c:spPr>
    </c:plotArea>
    <c:plotVisOnly val="1"/>
    <c:dispBlanksAs val="gap"/>
    <c:showDLblsOverMax val="0"/>
  </c:chart>
  <c:spPr>
    <a:solidFill>
      <a:schemeClr val="bg1"/>
    </a:solidFill>
    <a:ln w="3175" cap="flat" cmpd="sng" algn="ctr">
      <a:solidFill>
        <a:schemeClr val="bg1">
          <a:lumMod val="95000"/>
        </a:schemeClr>
      </a:solidFill>
      <a:round/>
    </a:ln>
    <a:effectLst/>
  </c:spPr>
  <c:txPr>
    <a:bodyPr/>
    <a:lstStyle/>
    <a:p>
      <a:pPr>
        <a:defRPr/>
      </a:pPr>
      <a:endParaRPr lang="de-DE"/>
    </a:p>
  </c:txPr>
  <c:printSettings>
    <c:headerFooter/>
    <c:pageMargins b="0.78740157499999996" l="0.7" r="0.7" t="0.78740157499999996" header="0.3" footer="0.3"/>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strRef>
              <c:f>Grundlage!$E$17</c:f>
              <c:strCache>
                <c:ptCount val="1"/>
                <c:pt idx="0">
                  <c:v>Max. Punkte</c:v>
                </c:pt>
              </c:strCache>
            </c:strRef>
          </c:tx>
          <c:dPt>
            <c:idx val="0"/>
            <c:bubble3D val="0"/>
            <c:spPr>
              <a:solidFill>
                <a:schemeClr val="accent1"/>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1-E376-4ACB-8EFD-CBF749394D48}"/>
              </c:ext>
            </c:extLst>
          </c:dPt>
          <c:dPt>
            <c:idx val="1"/>
            <c:bubble3D val="0"/>
            <c:spPr>
              <a:solidFill>
                <a:schemeClr val="accent2"/>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3-E376-4ACB-8EFD-CBF749394D48}"/>
              </c:ext>
            </c:extLst>
          </c:dPt>
          <c:dPt>
            <c:idx val="2"/>
            <c:bubble3D val="0"/>
            <c:spPr>
              <a:solidFill>
                <a:schemeClr val="accent3"/>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5-E376-4ACB-8EFD-CBF749394D48}"/>
              </c:ext>
            </c:extLst>
          </c:dPt>
          <c:dPt>
            <c:idx val="3"/>
            <c:bubble3D val="0"/>
            <c:spPr>
              <a:solidFill>
                <a:schemeClr val="accent4"/>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7-E376-4ACB-8EFD-CBF749394D48}"/>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de-DE"/>
              </a:p>
            </c:txPr>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Grundlage!$B$18:$B$21</c:f>
              <c:strCache>
                <c:ptCount val="4"/>
                <c:pt idx="0">
                  <c:v>Sehen</c:v>
                </c:pt>
                <c:pt idx="1">
                  <c:v>Riechen</c:v>
                </c:pt>
                <c:pt idx="2">
                  <c:v>Schmecken</c:v>
                </c:pt>
                <c:pt idx="3">
                  <c:v>Gesamteindruck</c:v>
                </c:pt>
              </c:strCache>
            </c:strRef>
          </c:cat>
          <c:val>
            <c:numRef>
              <c:f>Grundlage!$E$18:$E$21</c:f>
              <c:numCache>
                <c:formatCode>General</c:formatCode>
                <c:ptCount val="4"/>
                <c:pt idx="0">
                  <c:v>10</c:v>
                </c:pt>
                <c:pt idx="1">
                  <c:v>20</c:v>
                </c:pt>
                <c:pt idx="2">
                  <c:v>30</c:v>
                </c:pt>
                <c:pt idx="3">
                  <c:v>40</c:v>
                </c:pt>
              </c:numCache>
            </c:numRef>
          </c:val>
          <c:extLst>
            <c:ext xmlns:c16="http://schemas.microsoft.com/office/drawing/2014/chart" uri="{C3380CC4-5D6E-409C-BE32-E72D297353CC}">
              <c16:uniqueId val="{00000000-72CA-41F4-9CFF-AA75DA61C140}"/>
            </c:ext>
          </c:extLst>
        </c:ser>
        <c:dLbls>
          <c:showLegendKey val="0"/>
          <c:showVal val="0"/>
          <c:showCatName val="0"/>
          <c:showSerName val="0"/>
          <c:showPercent val="1"/>
          <c:showBubbleSize val="0"/>
          <c:showLeaderLines val="1"/>
        </c:dLbls>
        <c:firstSliceAng val="0"/>
        <c:holeSize val="50"/>
      </c:doughnutChart>
      <c:spPr>
        <a:noFill/>
        <a:ln>
          <a:noFill/>
        </a:ln>
        <a:effectLst/>
      </c:spPr>
    </c:plotArea>
    <c:legend>
      <c:legendPos val="r"/>
      <c:layout>
        <c:manualLayout>
          <c:xMode val="edge"/>
          <c:yMode val="edge"/>
          <c:x val="0.67278731184243001"/>
          <c:y val="0.27795000390379221"/>
          <c:w val="0.22833101640338996"/>
          <c:h val="0.42857399967604087"/>
        </c:manualLayout>
      </c:layout>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647699</xdr:colOff>
      <xdr:row>58</xdr:row>
      <xdr:rowOff>76200</xdr:rowOff>
    </xdr:from>
    <xdr:to>
      <xdr:col>12</xdr:col>
      <xdr:colOff>200024</xdr:colOff>
      <xdr:row>64</xdr:row>
      <xdr:rowOff>9524</xdr:rowOff>
    </xdr:to>
    <xdr:graphicFrame macro="">
      <xdr:nvGraphicFramePr>
        <xdr:cNvPr id="2" name="Diagramm 1">
          <a:extLst>
            <a:ext uri="{FF2B5EF4-FFF2-40B4-BE49-F238E27FC236}">
              <a16:creationId xmlns:a16="http://schemas.microsoft.com/office/drawing/2014/main" id="{810941A6-54D8-4986-865A-004E26C0FC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85725</xdr:colOff>
      <xdr:row>24</xdr:row>
      <xdr:rowOff>31092</xdr:rowOff>
    </xdr:from>
    <xdr:to>
      <xdr:col>6</xdr:col>
      <xdr:colOff>38100</xdr:colOff>
      <xdr:row>36</xdr:row>
      <xdr:rowOff>47625</xdr:rowOff>
    </xdr:to>
    <xdr:graphicFrame macro="">
      <xdr:nvGraphicFramePr>
        <xdr:cNvPr id="3" name="Diagramm 2">
          <a:extLst>
            <a:ext uri="{FF2B5EF4-FFF2-40B4-BE49-F238E27FC236}">
              <a16:creationId xmlns:a16="http://schemas.microsoft.com/office/drawing/2014/main" id="{F1FA60A8-51CA-FDDF-5812-DD05F074D3D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8244401-9C54-49A4-8AA4-C9142343A800}" name="Tabelle2" displayName="Tabelle2" ref="B17:F22" totalsRowCount="1" headerRowDxfId="17" dataDxfId="16" totalsRowDxfId="15">
  <autoFilter ref="B17:F21" xr:uid="{48244401-9C54-49A4-8AA4-C9142343A800}"/>
  <tableColumns count="5">
    <tableColumn id="1" xr3:uid="{F0403C42-A0C0-4B52-8DC0-B6BF47320644}" name="Bewerten" totalsRowLabel="Ergebnis" dataDxfId="14" totalsRowDxfId="13"/>
    <tableColumn id="7" xr3:uid="{01560F9B-386F-4AF2-B6B1-43C4814B4B29}" name="Max. Note" dataDxfId="12" totalsRowDxfId="11"/>
    <tableColumn id="6" xr3:uid="{5454408C-C849-45E0-A0D6-AF5DFD22E8EB}" name="Gewichtung" dataDxfId="10" totalsRowDxfId="9"/>
    <tableColumn id="2" xr3:uid="{9CB7CBF6-9F3D-4364-8F42-6DDF07C98C68}" name="Max. Punkte" totalsRowFunction="sum" dataDxfId="8" totalsRowDxfId="7">
      <calculatedColumnFormula>+Tabelle2[[#This Row],[Gewichtung]]*Tabelle2[[#This Row],[Max. Note]]</calculatedColumnFormula>
    </tableColumn>
    <tableColumn id="3" xr3:uid="{227920BD-DC13-444E-A45F-B0D3853E0254}" name="Max. in %" totalsRowFunction="sum" dataDxfId="6" totalsRowDxfId="5" dataCellStyle="Prozent">
      <calculatedColumnFormula>+Tabelle2[[#This Row],[Max. Punkte]]/Tabelle2[[#Totals],[Max. Punkte]]</calculatedColumnFormula>
    </tableColumn>
  </tableColumns>
  <tableStyleInfo name="TableStyleMedium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AF02AC3-48E6-4E40-83E8-5C2C078F874E}" name="Tabelle1" displayName="Tabelle1" ref="B66:D75" totalsRowShown="0" headerRowDxfId="4" dataDxfId="3">
  <autoFilter ref="B66:D75" xr:uid="{6AF02AC3-48E6-4E40-83E8-5C2C078F874E}"/>
  <tableColumns count="3">
    <tableColumn id="1" xr3:uid="{23758BA7-BBE4-498B-9EDA-CD8EF42CD342}" name="Punkte bis" dataDxfId="2"/>
    <tableColumn id="2" xr3:uid="{418CD0C8-E217-40C0-AAEC-8A845A4FBC02}" name="Note Text" dataDxfId="1"/>
    <tableColumn id="3" xr3:uid="{A8BA1362-8AE9-4FA1-ACE8-F25B5D9AADF2}" name="Note Wert" dataDxfId="0"/>
  </tableColumns>
  <tableStyleInfo name="TableStyleMedium5"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hometool.ch/wiconcept/wi_excel_liste.htm" TargetMode="External"/><Relationship Id="rId1" Type="http://schemas.openxmlformats.org/officeDocument/2006/relationships/hyperlink" Target="http://www.hometool.ch/wiconcept/wi_access_liste.htm" TargetMode="External"/><Relationship Id="rId6" Type="http://schemas.openxmlformats.org/officeDocument/2006/relationships/table" Target="../tables/table2.xml"/><Relationship Id="rId5" Type="http://schemas.openxmlformats.org/officeDocument/2006/relationships/table" Target="../tables/table1.x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A6FD3-DDEA-4D50-82A1-91900B40FC3D}">
  <sheetPr>
    <tabColor theme="2" tint="-9.9978637043366805E-2"/>
  </sheetPr>
  <dimension ref="B1:Q78"/>
  <sheetViews>
    <sheetView showGridLines="0" tabSelected="1" view="pageLayout" zoomScaleNormal="110" zoomScaleSheetLayoutView="90" workbookViewId="0">
      <selection activeCell="C3" sqref="C3"/>
    </sheetView>
  </sheetViews>
  <sheetFormatPr baseColWidth="10" defaultRowHeight="16.5" x14ac:dyDescent="0.3"/>
  <cols>
    <col min="1" max="1" width="1.5703125" style="6" customWidth="1"/>
    <col min="2" max="2" width="13" style="6" customWidth="1"/>
    <col min="3" max="3" width="11.42578125" style="6"/>
    <col min="4" max="4" width="13.7109375" style="6" customWidth="1"/>
    <col min="5" max="5" width="11.42578125" style="6"/>
    <col min="6" max="6" width="14" style="6" customWidth="1"/>
    <col min="7" max="7" width="3.7109375" style="6" customWidth="1"/>
    <col min="8" max="8" width="10.5703125" style="6" customWidth="1"/>
    <col min="9" max="13" width="3.5703125" style="6" customWidth="1"/>
    <col min="14" max="16384" width="11.42578125" style="6"/>
  </cols>
  <sheetData>
    <row r="1" spans="2:13" s="69" customFormat="1" ht="23.25" x14ac:dyDescent="0.35">
      <c r="B1" s="39" t="s">
        <v>81</v>
      </c>
      <c r="C1" s="66"/>
      <c r="D1" s="66"/>
      <c r="E1" s="66"/>
      <c r="F1" s="67"/>
      <c r="G1" s="68"/>
      <c r="H1" s="68"/>
      <c r="I1" s="66"/>
      <c r="J1" s="66"/>
      <c r="K1" s="66"/>
      <c r="L1" s="66"/>
      <c r="M1" s="68"/>
    </row>
    <row r="2" spans="2:13" x14ac:dyDescent="0.3">
      <c r="B2" s="7"/>
      <c r="C2" s="7"/>
      <c r="D2" s="7"/>
      <c r="E2" s="7"/>
      <c r="F2" s="7"/>
      <c r="G2" s="7"/>
      <c r="H2" s="7"/>
      <c r="I2" s="7"/>
      <c r="J2" s="7"/>
      <c r="K2" s="7"/>
      <c r="L2" s="7"/>
      <c r="M2" s="8"/>
    </row>
    <row r="3" spans="2:13" x14ac:dyDescent="0.3">
      <c r="B3" s="9" t="s">
        <v>83</v>
      </c>
      <c r="C3" s="33" t="s">
        <v>69</v>
      </c>
      <c r="D3" s="34"/>
      <c r="E3" s="7"/>
      <c r="F3" s="9" t="s">
        <v>67</v>
      </c>
      <c r="G3" s="9"/>
      <c r="H3" s="35">
        <v>44907</v>
      </c>
      <c r="I3" s="7"/>
      <c r="J3" s="7"/>
      <c r="K3" s="7"/>
      <c r="L3" s="7"/>
    </row>
    <row r="4" spans="2:13" x14ac:dyDescent="0.3">
      <c r="B4" s="9"/>
      <c r="C4" s="10"/>
      <c r="D4" s="7"/>
      <c r="E4" s="7"/>
      <c r="F4" s="9"/>
      <c r="G4" s="9"/>
      <c r="H4" s="11"/>
      <c r="I4" s="7"/>
      <c r="J4" s="7"/>
      <c r="K4" s="7"/>
      <c r="L4" s="7"/>
    </row>
    <row r="5" spans="2:13" x14ac:dyDescent="0.3">
      <c r="B5" s="9" t="s">
        <v>65</v>
      </c>
      <c r="C5" s="33" t="s">
        <v>70</v>
      </c>
      <c r="D5" s="34"/>
      <c r="E5" s="7"/>
      <c r="F5" s="9" t="s">
        <v>66</v>
      </c>
      <c r="G5" s="9"/>
      <c r="H5" s="36" t="s">
        <v>68</v>
      </c>
      <c r="I5" s="7"/>
      <c r="J5" s="7"/>
      <c r="K5" s="7"/>
      <c r="L5" s="7"/>
    </row>
    <row r="6" spans="2:13" x14ac:dyDescent="0.3">
      <c r="B6" s="9"/>
      <c r="C6" s="10"/>
      <c r="D6" s="7"/>
      <c r="E6" s="7"/>
      <c r="F6" s="9"/>
      <c r="G6" s="9"/>
      <c r="H6" s="11"/>
      <c r="I6" s="7"/>
      <c r="J6" s="7"/>
      <c r="K6" s="7"/>
      <c r="L6" s="7"/>
    </row>
    <row r="7" spans="2:13" x14ac:dyDescent="0.3">
      <c r="B7" s="9" t="s">
        <v>4</v>
      </c>
      <c r="C7" s="33" t="s">
        <v>0</v>
      </c>
      <c r="D7" s="34"/>
      <c r="E7" s="7"/>
      <c r="F7" s="9" t="s">
        <v>2</v>
      </c>
      <c r="G7" s="9"/>
      <c r="H7" s="37">
        <v>16</v>
      </c>
      <c r="I7" s="7"/>
      <c r="J7" s="7"/>
      <c r="K7" s="7"/>
      <c r="L7" s="7"/>
    </row>
    <row r="8" spans="2:13" x14ac:dyDescent="0.3">
      <c r="B8" s="9"/>
      <c r="C8" s="10"/>
      <c r="D8" s="7"/>
      <c r="E8" s="7"/>
      <c r="F8" s="9"/>
      <c r="G8" s="7"/>
      <c r="H8" s="12"/>
      <c r="I8" s="7"/>
      <c r="J8" s="7"/>
      <c r="K8" s="7"/>
      <c r="L8" s="7"/>
      <c r="M8" s="8"/>
    </row>
    <row r="9" spans="2:13" x14ac:dyDescent="0.3">
      <c r="B9" s="9" t="s">
        <v>5</v>
      </c>
      <c r="C9" s="33" t="s">
        <v>71</v>
      </c>
      <c r="D9" s="34"/>
      <c r="E9" s="7"/>
      <c r="F9" s="9"/>
      <c r="G9" s="7"/>
      <c r="H9" s="12"/>
      <c r="I9" s="7"/>
      <c r="J9" s="7"/>
      <c r="K9" s="7"/>
      <c r="L9" s="7"/>
      <c r="M9" s="8"/>
    </row>
    <row r="10" spans="2:13" x14ac:dyDescent="0.3">
      <c r="B10" s="9"/>
      <c r="C10" s="10"/>
      <c r="D10" s="7"/>
      <c r="E10" s="7"/>
      <c r="F10" s="9"/>
      <c r="G10" s="7"/>
      <c r="H10" s="12"/>
      <c r="I10" s="7"/>
      <c r="J10" s="7"/>
      <c r="K10" s="7"/>
      <c r="L10" s="7"/>
      <c r="M10" s="8"/>
    </row>
    <row r="11" spans="2:13" x14ac:dyDescent="0.3">
      <c r="B11" s="9" t="s">
        <v>6</v>
      </c>
      <c r="C11" s="62">
        <v>2021</v>
      </c>
      <c r="D11" s="34"/>
      <c r="E11" s="7"/>
      <c r="F11" s="13"/>
      <c r="I11" s="7"/>
      <c r="J11" s="7"/>
      <c r="K11" s="7"/>
      <c r="L11" s="7"/>
      <c r="M11" s="8"/>
    </row>
    <row r="12" spans="2:13" x14ac:dyDescent="0.3">
      <c r="B12" s="9"/>
      <c r="C12" s="76"/>
      <c r="D12" s="77"/>
      <c r="E12" s="7"/>
      <c r="F12" s="13"/>
      <c r="I12" s="7"/>
      <c r="J12" s="7"/>
      <c r="K12" s="7"/>
      <c r="L12" s="7"/>
      <c r="M12" s="8"/>
    </row>
    <row r="13" spans="2:13" x14ac:dyDescent="0.3">
      <c r="B13" s="7"/>
      <c r="C13" s="7"/>
      <c r="D13" s="7"/>
      <c r="E13" s="7"/>
      <c r="F13" s="9"/>
      <c r="G13" s="7"/>
      <c r="H13" s="7"/>
      <c r="I13" s="7"/>
      <c r="J13" s="7"/>
      <c r="K13" s="7"/>
      <c r="L13" s="7"/>
      <c r="M13" s="8"/>
    </row>
    <row r="14" spans="2:13" x14ac:dyDescent="0.3">
      <c r="C14" s="7"/>
      <c r="D14" s="7"/>
      <c r="E14" s="7"/>
      <c r="F14" s="7"/>
      <c r="G14" s="7"/>
      <c r="H14" s="7"/>
      <c r="I14" s="7"/>
      <c r="J14" s="7"/>
      <c r="K14" s="7"/>
      <c r="L14" s="7"/>
      <c r="M14" s="8"/>
    </row>
    <row r="15" spans="2:13" x14ac:dyDescent="0.3">
      <c r="B15" s="40" t="s">
        <v>121</v>
      </c>
      <c r="C15" s="42"/>
      <c r="D15" s="42"/>
      <c r="E15" s="42"/>
      <c r="F15" s="42"/>
      <c r="G15" s="7"/>
      <c r="H15" s="7"/>
      <c r="I15" s="7"/>
      <c r="J15" s="7"/>
      <c r="K15" s="7"/>
      <c r="L15" s="7"/>
      <c r="M15" s="7"/>
    </row>
    <row r="16" spans="2:13" x14ac:dyDescent="0.3">
      <c r="B16" s="41" t="s">
        <v>80</v>
      </c>
      <c r="C16" s="42"/>
      <c r="D16" s="42"/>
      <c r="E16" s="42"/>
      <c r="F16" s="42"/>
      <c r="G16" s="7"/>
      <c r="H16" s="7"/>
      <c r="I16" s="7"/>
      <c r="J16" s="7"/>
      <c r="K16" s="7"/>
      <c r="L16" s="7"/>
      <c r="M16" s="7"/>
    </row>
    <row r="17" spans="2:13" x14ac:dyDescent="0.3">
      <c r="B17" s="78" t="s">
        <v>34</v>
      </c>
      <c r="C17" s="79"/>
      <c r="D17" s="79"/>
      <c r="E17" s="79"/>
      <c r="F17" s="42"/>
      <c r="G17" s="7"/>
      <c r="H17" s="41" t="s">
        <v>125</v>
      </c>
      <c r="I17" s="46">
        <v>1</v>
      </c>
      <c r="J17" s="46">
        <v>2</v>
      </c>
      <c r="K17" s="46">
        <v>3</v>
      </c>
      <c r="L17" s="46">
        <v>4</v>
      </c>
      <c r="M17" s="46">
        <v>5</v>
      </c>
    </row>
    <row r="18" spans="2:13" x14ac:dyDescent="0.3">
      <c r="F18" s="80"/>
      <c r="H18" s="47">
        <f>+Grundlage!D18</f>
        <v>2</v>
      </c>
      <c r="I18" s="47">
        <f>IF(I19="x",I17*$H18,0)</f>
        <v>0</v>
      </c>
      <c r="J18" s="47">
        <f t="shared" ref="J18:M18" si="0">IF(J19="x",J17*$H18,0)</f>
        <v>0</v>
      </c>
      <c r="K18" s="47">
        <f t="shared" si="0"/>
        <v>6</v>
      </c>
      <c r="L18" s="47">
        <f t="shared" si="0"/>
        <v>0</v>
      </c>
      <c r="M18" s="47">
        <f t="shared" si="0"/>
        <v>0</v>
      </c>
    </row>
    <row r="19" spans="2:13" x14ac:dyDescent="0.3">
      <c r="B19" s="9" t="s">
        <v>3</v>
      </c>
      <c r="C19" s="33" t="s">
        <v>124</v>
      </c>
      <c r="D19" s="38"/>
      <c r="E19" s="38"/>
      <c r="F19" s="81"/>
      <c r="G19" s="15"/>
      <c r="H19" s="41" t="s">
        <v>120</v>
      </c>
      <c r="I19" s="32"/>
      <c r="J19" s="32"/>
      <c r="K19" s="32" t="s">
        <v>53</v>
      </c>
      <c r="L19" s="32"/>
      <c r="M19" s="32"/>
    </row>
    <row r="20" spans="2:13" x14ac:dyDescent="0.3">
      <c r="B20" s="7"/>
      <c r="C20" s="7"/>
      <c r="D20" s="7"/>
      <c r="E20" s="7"/>
      <c r="F20" s="7"/>
      <c r="G20" s="7"/>
      <c r="H20" s="16"/>
      <c r="I20" s="44" t="str">
        <f>IF($M20&lt;1,"Wert eingeben",IF(M20&gt;=2,"Falsche Eingabe","Bewertet"))</f>
        <v>Bewertet</v>
      </c>
      <c r="J20" s="45"/>
      <c r="K20" s="45"/>
      <c r="L20" s="48">
        <f>IF(M20=1,1,0)</f>
        <v>1</v>
      </c>
      <c r="M20" s="48">
        <f>COUNTA(I19:M19)</f>
        <v>1</v>
      </c>
    </row>
    <row r="21" spans="2:13" x14ac:dyDescent="0.3">
      <c r="C21" s="7"/>
      <c r="D21" s="7"/>
      <c r="E21" s="7"/>
      <c r="F21" s="7"/>
      <c r="G21" s="7"/>
      <c r="H21" s="16"/>
      <c r="I21" s="7"/>
      <c r="K21" s="7"/>
      <c r="L21" s="7"/>
      <c r="M21" s="21"/>
    </row>
    <row r="22" spans="2:13" x14ac:dyDescent="0.3">
      <c r="B22" s="40" t="s">
        <v>84</v>
      </c>
      <c r="C22" s="42"/>
      <c r="D22" s="42"/>
      <c r="E22" s="42"/>
      <c r="F22" s="42"/>
      <c r="G22" s="7"/>
      <c r="H22" s="16"/>
      <c r="I22" s="7"/>
      <c r="J22" s="7"/>
      <c r="K22" s="7"/>
      <c r="L22" s="7"/>
      <c r="M22" s="21"/>
    </row>
    <row r="23" spans="2:13" x14ac:dyDescent="0.3">
      <c r="B23" s="41" t="s">
        <v>45</v>
      </c>
      <c r="C23" s="42"/>
      <c r="D23" s="42"/>
      <c r="E23" s="42"/>
      <c r="F23" s="42"/>
      <c r="G23" s="7"/>
      <c r="H23" s="16"/>
      <c r="I23" s="7"/>
      <c r="J23" s="7"/>
      <c r="K23" s="7"/>
      <c r="L23" s="7"/>
      <c r="M23" s="21"/>
    </row>
    <row r="24" spans="2:13" x14ac:dyDescent="0.3">
      <c r="B24" s="78" t="s">
        <v>35</v>
      </c>
      <c r="C24" s="42"/>
      <c r="D24" s="42"/>
      <c r="E24" s="42"/>
      <c r="F24" s="42"/>
      <c r="G24" s="7"/>
      <c r="H24" s="41" t="s">
        <v>125</v>
      </c>
      <c r="I24" s="46">
        <v>1</v>
      </c>
      <c r="J24" s="46">
        <v>2</v>
      </c>
      <c r="K24" s="46">
        <v>3</v>
      </c>
      <c r="L24" s="46">
        <v>4</v>
      </c>
      <c r="M24" s="46">
        <v>5</v>
      </c>
    </row>
    <row r="25" spans="2:13" x14ac:dyDescent="0.3">
      <c r="B25" s="7"/>
      <c r="C25" s="7"/>
      <c r="D25" s="7"/>
      <c r="E25" s="7"/>
      <c r="F25" s="80"/>
      <c r="G25" s="7"/>
      <c r="H25" s="47">
        <f>+Grundlage!D19</f>
        <v>4</v>
      </c>
      <c r="I25" s="47">
        <f>IF(I26="x",I24*$H25,0)</f>
        <v>0</v>
      </c>
      <c r="J25" s="47">
        <f>IF(J26="x",J24*$H25,0)</f>
        <v>0</v>
      </c>
      <c r="K25" s="47">
        <f>IF(K26="x",K24*$H25,0)</f>
        <v>12</v>
      </c>
      <c r="L25" s="47">
        <f t="shared" ref="L25:M25" si="1">IF(L26="x",L24*$H25,0)</f>
        <v>0</v>
      </c>
      <c r="M25" s="47">
        <f t="shared" si="1"/>
        <v>0</v>
      </c>
    </row>
    <row r="26" spans="2:13" x14ac:dyDescent="0.3">
      <c r="B26" s="9" t="s">
        <v>3</v>
      </c>
      <c r="C26" s="33" t="s">
        <v>72</v>
      </c>
      <c r="D26" s="38"/>
      <c r="E26" s="38"/>
      <c r="F26" s="81"/>
      <c r="G26" s="15"/>
      <c r="H26" s="41" t="s">
        <v>120</v>
      </c>
      <c r="I26" s="32"/>
      <c r="J26" s="32"/>
      <c r="K26" s="32" t="s">
        <v>53</v>
      </c>
      <c r="L26" s="32"/>
      <c r="M26" s="32"/>
    </row>
    <row r="27" spans="2:13" x14ac:dyDescent="0.3">
      <c r="B27" s="7"/>
      <c r="C27" s="7"/>
      <c r="D27" s="7"/>
      <c r="E27" s="7"/>
      <c r="F27" s="7"/>
      <c r="G27" s="7"/>
      <c r="H27" s="16"/>
      <c r="I27" s="44" t="str">
        <f>IF($M27&lt;1,"Wert eingeben",IF(M27&gt;=2,"Falsche Eingabe","Bewertet"))</f>
        <v>Bewertet</v>
      </c>
      <c r="J27" s="45"/>
      <c r="K27" s="45"/>
      <c r="L27" s="48">
        <f>IF(M27=1,1,0)</f>
        <v>1</v>
      </c>
      <c r="M27" s="48">
        <f>COUNTA(I26:M26)</f>
        <v>1</v>
      </c>
    </row>
    <row r="28" spans="2:13" x14ac:dyDescent="0.3">
      <c r="B28" s="7"/>
      <c r="C28" s="7"/>
      <c r="D28" s="7"/>
      <c r="E28" s="7"/>
      <c r="F28" s="7"/>
      <c r="G28" s="7"/>
      <c r="H28" s="16"/>
      <c r="I28" s="20"/>
      <c r="J28" s="20"/>
      <c r="K28" s="20"/>
      <c r="L28" s="20"/>
    </row>
    <row r="29" spans="2:13" x14ac:dyDescent="0.3">
      <c r="B29" s="40" t="s">
        <v>85</v>
      </c>
      <c r="C29" s="7"/>
      <c r="D29" s="7"/>
      <c r="E29" s="7"/>
      <c r="F29" s="7"/>
      <c r="G29" s="7"/>
      <c r="H29" s="16"/>
      <c r="I29" s="7"/>
      <c r="J29" s="7"/>
      <c r="K29" s="7"/>
      <c r="L29" s="7"/>
      <c r="M29" s="21"/>
    </row>
    <row r="30" spans="2:13" x14ac:dyDescent="0.3">
      <c r="B30" s="41" t="s">
        <v>9</v>
      </c>
      <c r="C30" s="42"/>
      <c r="D30" s="42"/>
      <c r="E30" s="42"/>
      <c r="F30" s="42"/>
      <c r="G30" s="7"/>
      <c r="H30" s="16"/>
      <c r="I30" s="7"/>
      <c r="J30" s="7"/>
      <c r="K30" s="7"/>
      <c r="L30" s="7"/>
      <c r="M30" s="21"/>
    </row>
    <row r="31" spans="2:13" x14ac:dyDescent="0.3">
      <c r="B31" s="41" t="s">
        <v>46</v>
      </c>
      <c r="C31" s="42"/>
      <c r="D31" s="42"/>
      <c r="E31" s="42"/>
      <c r="F31" s="42"/>
      <c r="G31" s="7"/>
      <c r="H31" s="16"/>
      <c r="I31" s="7"/>
      <c r="J31" s="7"/>
      <c r="K31" s="7"/>
      <c r="L31" s="7"/>
      <c r="M31" s="21"/>
    </row>
    <row r="32" spans="2:13" x14ac:dyDescent="0.3">
      <c r="B32" s="78" t="s">
        <v>35</v>
      </c>
      <c r="C32" s="42"/>
      <c r="D32" s="42"/>
      <c r="E32" s="42"/>
      <c r="F32" s="42"/>
      <c r="G32" s="7"/>
      <c r="H32" s="41" t="s">
        <v>125</v>
      </c>
      <c r="I32" s="46">
        <v>1</v>
      </c>
      <c r="J32" s="46">
        <v>2</v>
      </c>
      <c r="K32" s="46">
        <v>3</v>
      </c>
      <c r="L32" s="46">
        <v>4</v>
      </c>
      <c r="M32" s="46">
        <v>5</v>
      </c>
    </row>
    <row r="33" spans="2:17" x14ac:dyDescent="0.3">
      <c r="B33" s="7"/>
      <c r="C33" s="7"/>
      <c r="D33" s="7"/>
      <c r="E33" s="7"/>
      <c r="F33" s="80"/>
      <c r="G33" s="7"/>
      <c r="H33" s="47">
        <f>+Grundlage!D20</f>
        <v>6</v>
      </c>
      <c r="I33" s="47">
        <f>IF(I34="x",I32*$H33,0)</f>
        <v>0</v>
      </c>
      <c r="J33" s="47">
        <f t="shared" ref="J33:M33" si="2">IF(J34="x",J32*$H33,0)</f>
        <v>0</v>
      </c>
      <c r="K33" s="47">
        <f t="shared" si="2"/>
        <v>0</v>
      </c>
      <c r="L33" s="47">
        <f t="shared" si="2"/>
        <v>24</v>
      </c>
      <c r="M33" s="47">
        <f t="shared" si="2"/>
        <v>0</v>
      </c>
    </row>
    <row r="34" spans="2:17" x14ac:dyDescent="0.3">
      <c r="B34" s="9" t="s">
        <v>3</v>
      </c>
      <c r="C34" s="33" t="s">
        <v>73</v>
      </c>
      <c r="D34" s="38"/>
      <c r="E34" s="38"/>
      <c r="F34" s="81"/>
      <c r="G34" s="15"/>
      <c r="H34" s="41" t="s">
        <v>120</v>
      </c>
      <c r="I34" s="32"/>
      <c r="J34" s="32"/>
      <c r="K34" s="32"/>
      <c r="L34" s="32" t="s">
        <v>53</v>
      </c>
      <c r="M34" s="32"/>
    </row>
    <row r="35" spans="2:17" x14ac:dyDescent="0.3">
      <c r="B35" s="7"/>
      <c r="C35" s="7"/>
      <c r="D35" s="7"/>
      <c r="E35" s="7"/>
      <c r="F35" s="7"/>
      <c r="G35" s="7"/>
      <c r="H35" s="16"/>
      <c r="I35" s="44" t="str">
        <f>IF($M35&lt;1,"Wert eingeben",IF(M35&gt;=2,"Falsche Eingabe","Bewertet"))</f>
        <v>Bewertet</v>
      </c>
      <c r="J35" s="45"/>
      <c r="K35" s="45"/>
      <c r="L35" s="48">
        <f>IF(M35=1,1,0)</f>
        <v>1</v>
      </c>
      <c r="M35" s="48">
        <f>COUNTA(I34:M34)</f>
        <v>1</v>
      </c>
    </row>
    <row r="36" spans="2:17" x14ac:dyDescent="0.3">
      <c r="B36" s="7"/>
      <c r="C36" s="7"/>
      <c r="D36" s="7"/>
      <c r="E36" s="7"/>
      <c r="F36" s="7" t="s">
        <v>8</v>
      </c>
      <c r="G36" s="7"/>
      <c r="H36" s="16"/>
      <c r="I36" s="20"/>
      <c r="J36" s="20"/>
      <c r="K36" s="20"/>
      <c r="L36" s="20"/>
    </row>
    <row r="37" spans="2:17" x14ac:dyDescent="0.3">
      <c r="B37" s="40" t="s">
        <v>86</v>
      </c>
      <c r="C37" s="7"/>
      <c r="D37" s="7"/>
      <c r="E37" s="7"/>
      <c r="F37" s="7"/>
      <c r="G37" s="7"/>
      <c r="H37" s="16"/>
      <c r="I37" s="7"/>
      <c r="J37" s="7"/>
      <c r="K37" s="7"/>
      <c r="L37" s="7"/>
      <c r="M37" s="21"/>
    </row>
    <row r="38" spans="2:17" x14ac:dyDescent="0.3">
      <c r="B38" s="41" t="s">
        <v>122</v>
      </c>
      <c r="C38" s="42"/>
      <c r="D38" s="42"/>
      <c r="E38" s="42"/>
      <c r="F38" s="42"/>
      <c r="G38" s="7"/>
      <c r="H38" s="16"/>
      <c r="I38" s="7"/>
      <c r="J38" s="7"/>
      <c r="K38" s="7"/>
      <c r="L38" s="7"/>
      <c r="M38" s="21"/>
    </row>
    <row r="39" spans="2:17" x14ac:dyDescent="0.3">
      <c r="B39" s="78" t="s">
        <v>123</v>
      </c>
      <c r="C39" s="42"/>
      <c r="D39" s="42"/>
      <c r="E39" s="42"/>
      <c r="F39" s="42"/>
      <c r="G39" s="7"/>
      <c r="H39" s="41" t="s">
        <v>125</v>
      </c>
      <c r="I39" s="46">
        <v>1</v>
      </c>
      <c r="J39" s="46">
        <v>2</v>
      </c>
      <c r="K39" s="46">
        <v>3</v>
      </c>
      <c r="L39" s="46">
        <v>4</v>
      </c>
      <c r="M39" s="46">
        <v>5</v>
      </c>
    </row>
    <row r="40" spans="2:17" x14ac:dyDescent="0.3">
      <c r="B40" s="7"/>
      <c r="C40" s="7"/>
      <c r="D40" s="7"/>
      <c r="E40" s="7"/>
      <c r="F40" s="80"/>
      <c r="G40" s="7"/>
      <c r="H40" s="47">
        <f>+Grundlage!D21</f>
        <v>8</v>
      </c>
      <c r="I40" s="47">
        <f>IF(I41="x",I39*$H40,0)</f>
        <v>0</v>
      </c>
      <c r="J40" s="47">
        <f t="shared" ref="J40:M40" si="3">IF(J41="x",J39*$H40,0)</f>
        <v>0</v>
      </c>
      <c r="K40" s="47">
        <f t="shared" si="3"/>
        <v>0</v>
      </c>
      <c r="L40" s="47">
        <f t="shared" si="3"/>
        <v>0</v>
      </c>
      <c r="M40" s="47">
        <f t="shared" si="3"/>
        <v>40</v>
      </c>
    </row>
    <row r="41" spans="2:17" x14ac:dyDescent="0.3">
      <c r="B41" s="9" t="s">
        <v>3</v>
      </c>
      <c r="C41" s="33" t="s">
        <v>74</v>
      </c>
      <c r="D41" s="38"/>
      <c r="E41" s="38"/>
      <c r="F41" s="81"/>
      <c r="G41" s="15"/>
      <c r="H41" s="41" t="s">
        <v>120</v>
      </c>
      <c r="I41" s="32"/>
      <c r="J41" s="32"/>
      <c r="K41" s="32"/>
      <c r="L41" s="32"/>
      <c r="M41" s="32" t="s">
        <v>53</v>
      </c>
    </row>
    <row r="42" spans="2:17" x14ac:dyDescent="0.3">
      <c r="I42" s="44" t="str">
        <f>IF($M42&lt;1,"Wert eingeben",IF(M42&gt;=2,"Falsche Eingabe","Bewertet"))</f>
        <v>Bewertet</v>
      </c>
      <c r="J42" s="45"/>
      <c r="K42" s="45"/>
      <c r="L42" s="48">
        <f>IF(M42=1,1,0)</f>
        <v>1</v>
      </c>
      <c r="M42" s="48">
        <f>COUNTA(I41:M41)</f>
        <v>1</v>
      </c>
    </row>
    <row r="43" spans="2:17" x14ac:dyDescent="0.3">
      <c r="B43" s="7"/>
      <c r="C43" s="7"/>
      <c r="D43" s="7"/>
      <c r="E43" s="7"/>
      <c r="F43" s="7"/>
      <c r="G43" s="7"/>
      <c r="H43" s="16"/>
      <c r="I43" s="22"/>
      <c r="J43" s="20"/>
      <c r="K43" s="20"/>
      <c r="L43" s="20"/>
    </row>
    <row r="44" spans="2:17" x14ac:dyDescent="0.3">
      <c r="C44" s="23"/>
      <c r="D44" s="7"/>
      <c r="E44" s="7"/>
      <c r="F44" s="7"/>
      <c r="M44" s="19">
        <f>SUM(L20,L27,L35,L42)</f>
        <v>4</v>
      </c>
      <c r="N44" s="17"/>
      <c r="O44" s="17"/>
      <c r="P44" s="18"/>
      <c r="Q44" s="24"/>
    </row>
    <row r="45" spans="2:17" x14ac:dyDescent="0.3">
      <c r="C45" s="25"/>
      <c r="G45" s="7"/>
    </row>
    <row r="46" spans="2:17" s="72" customFormat="1" ht="23.25" x14ac:dyDescent="0.35">
      <c r="B46" s="39" t="s">
        <v>82</v>
      </c>
      <c r="C46" s="73"/>
      <c r="D46" s="73"/>
      <c r="E46" s="73"/>
      <c r="F46" s="74"/>
      <c r="G46" s="75"/>
      <c r="H46" s="75"/>
      <c r="I46" s="73"/>
      <c r="J46" s="73"/>
      <c r="K46" s="73"/>
      <c r="L46" s="73"/>
      <c r="M46" s="75"/>
    </row>
    <row r="48" spans="2:17" x14ac:dyDescent="0.3">
      <c r="B48" s="41" t="s">
        <v>17</v>
      </c>
      <c r="C48" s="42"/>
      <c r="D48" s="42"/>
      <c r="E48" s="42"/>
      <c r="F48" s="42"/>
    </row>
    <row r="49" spans="2:13" x14ac:dyDescent="0.3">
      <c r="B49" s="41" t="s">
        <v>64</v>
      </c>
      <c r="C49" s="42"/>
      <c r="D49" s="42"/>
      <c r="E49" s="42"/>
      <c r="F49" s="42"/>
      <c r="H49" s="30" t="s">
        <v>33</v>
      </c>
      <c r="I49" s="31">
        <f>+I18+I25+I33+I40</f>
        <v>0</v>
      </c>
      <c r="J49" s="31">
        <f>+J18+J25+J33+J40</f>
        <v>0</v>
      </c>
      <c r="K49" s="31">
        <f>+K18+K25+K33+K40</f>
        <v>18</v>
      </c>
      <c r="L49" s="31">
        <f>+L18+L25+L33+L40</f>
        <v>24</v>
      </c>
      <c r="M49" s="31">
        <f>+M18+M25+M33+M40</f>
        <v>40</v>
      </c>
    </row>
    <row r="50" spans="2:13" x14ac:dyDescent="0.3">
      <c r="H50" s="43" t="str">
        <f>IF($B61&lt;20,"&lt;20",IF(B61&gt;=101,"&gt;100","Berechnet"))</f>
        <v>Berechnet</v>
      </c>
      <c r="I50" s="44" t="str">
        <f>IF($M44&lt;&gt;4,"Bitte korrekt bewerten","Berechnung erledigt")</f>
        <v>Berechnung erledigt</v>
      </c>
      <c r="J50" s="44"/>
      <c r="K50" s="44"/>
      <c r="L50" s="44"/>
      <c r="M50" s="45"/>
    </row>
    <row r="51" spans="2:13" ht="18.75" x14ac:dyDescent="0.3">
      <c r="B51" s="14" t="s">
        <v>75</v>
      </c>
      <c r="D51" s="49">
        <f>IF(M44=4,+B61,"")</f>
        <v>82</v>
      </c>
      <c r="E51" s="14"/>
    </row>
    <row r="52" spans="2:13" ht="18.75" x14ac:dyDescent="0.3">
      <c r="B52" s="14"/>
      <c r="C52" s="14"/>
      <c r="D52" s="14"/>
      <c r="E52" s="14"/>
      <c r="F52" s="14"/>
    </row>
    <row r="53" spans="2:13" ht="18.75" x14ac:dyDescent="0.3">
      <c r="B53" s="14" t="s">
        <v>87</v>
      </c>
      <c r="D53" s="49" t="str">
        <f>_xlfn.XLOOKUP(D51,Grundlage!B67:B75,Grundlage!C67:C75,"Score ungültig",1,1)</f>
        <v>sehr gut</v>
      </c>
      <c r="E53" s="14"/>
      <c r="F53" s="14"/>
    </row>
    <row r="54" spans="2:13" ht="18.75" x14ac:dyDescent="0.3">
      <c r="B54" s="14"/>
      <c r="C54" s="14"/>
      <c r="D54" s="14"/>
      <c r="E54" s="14"/>
      <c r="F54" s="14"/>
    </row>
    <row r="55" spans="2:13" ht="18.75" x14ac:dyDescent="0.3">
      <c r="B55" s="14" t="s">
        <v>32</v>
      </c>
      <c r="C55" s="14"/>
      <c r="D55" s="49" t="str">
        <f>_xlfn.XLOOKUP(D51,Grundlage!B67:B75,Grundlage!D67:D75,"Score ungültig",1,1)</f>
        <v>5 +</v>
      </c>
      <c r="E55" s="14"/>
      <c r="F55" s="14"/>
    </row>
    <row r="59" spans="2:13" x14ac:dyDescent="0.3">
      <c r="B59" s="6" t="s">
        <v>88</v>
      </c>
      <c r="M59" s="26"/>
    </row>
    <row r="60" spans="2:13" x14ac:dyDescent="0.3">
      <c r="C60" s="7"/>
      <c r="D60" s="16"/>
      <c r="E60" s="27"/>
      <c r="H60" s="16"/>
    </row>
    <row r="61" spans="2:13" x14ac:dyDescent="0.3">
      <c r="B61" s="31">
        <f>SUM(I49:M49)</f>
        <v>82</v>
      </c>
      <c r="C61" s="7"/>
      <c r="D61" s="7"/>
      <c r="E61" s="7"/>
      <c r="F61" s="7"/>
      <c r="G61" s="7"/>
      <c r="H61" s="16"/>
    </row>
    <row r="62" spans="2:13" ht="18.75" x14ac:dyDescent="0.3">
      <c r="B62" s="28" t="s">
        <v>7</v>
      </c>
      <c r="C62" s="7"/>
      <c r="D62" s="7"/>
      <c r="E62" s="7"/>
      <c r="F62" s="7"/>
      <c r="G62" s="7"/>
      <c r="H62" s="29"/>
      <c r="I62" s="7"/>
      <c r="J62" s="7"/>
      <c r="L62" s="7"/>
      <c r="M62" s="7"/>
    </row>
    <row r="63" spans="2:13" x14ac:dyDescent="0.3">
      <c r="B63" s="31">
        <f>(H18*M17)+(H25*M24)+(H33*M32)+(H40*M39)</f>
        <v>100</v>
      </c>
      <c r="D63" s="7"/>
    </row>
    <row r="64" spans="2:13" x14ac:dyDescent="0.3">
      <c r="B64" s="7"/>
      <c r="C64" s="7"/>
      <c r="D64" s="7"/>
      <c r="E64" s="7"/>
      <c r="F64" s="7"/>
      <c r="G64" s="7"/>
      <c r="H64" s="7"/>
      <c r="I64" s="7"/>
      <c r="J64" s="7"/>
      <c r="K64" s="7"/>
      <c r="L64" s="7"/>
      <c r="M64" s="7"/>
    </row>
    <row r="69" spans="2:2" x14ac:dyDescent="0.3">
      <c r="B69" s="6" t="s">
        <v>95</v>
      </c>
    </row>
    <row r="70" spans="2:2" x14ac:dyDescent="0.3">
      <c r="B70" s="41" t="s">
        <v>10</v>
      </c>
    </row>
    <row r="71" spans="2:2" x14ac:dyDescent="0.3">
      <c r="B71" s="41" t="s">
        <v>11</v>
      </c>
    </row>
    <row r="72" spans="2:2" x14ac:dyDescent="0.3">
      <c r="B72" s="41" t="s">
        <v>18</v>
      </c>
    </row>
    <row r="73" spans="2:2" x14ac:dyDescent="0.3">
      <c r="B73" s="41" t="s">
        <v>96</v>
      </c>
    </row>
    <row r="74" spans="2:2" x14ac:dyDescent="0.3">
      <c r="B74" s="41" t="s">
        <v>97</v>
      </c>
    </row>
    <row r="75" spans="2:2" x14ac:dyDescent="0.3">
      <c r="B75" s="41" t="s">
        <v>98</v>
      </c>
    </row>
    <row r="77" spans="2:2" x14ac:dyDescent="0.3">
      <c r="B77" s="6" t="s">
        <v>126</v>
      </c>
    </row>
    <row r="78" spans="2:2" x14ac:dyDescent="0.3">
      <c r="B78" s="6" t="s">
        <v>127</v>
      </c>
    </row>
  </sheetData>
  <sheetProtection selectLockedCells="1"/>
  <dataValidations count="1">
    <dataValidation type="custom" errorStyle="information" allowBlank="1" showInputMessage="1" showErrorMessage="1" errorTitle="Noten Eingabe" error="Bitte ein &quot;x&quot; eingeben" sqref="I19:M19 I26:M26 I34:M34 I41:M41" xr:uid="{4D91000A-1396-4BD3-BD73-87C7004C184F}">
      <formula1>I19="x"</formula1>
    </dataValidation>
  </dataValidations>
  <printOptions horizontalCentered="1"/>
  <pageMargins left="0.23622047244094491" right="0.23622047244094491" top="0.74803149606299213" bottom="0.74803149606299213" header="0.31496062992125984" footer="0.31496062992125984"/>
  <pageSetup paperSize="9" orientation="portrait" r:id="rId1"/>
  <headerFooter alignWithMargins="0">
    <oddHeader>&amp;L&amp;12&amp;K07-048wi-concept&amp;R&amp;12&amp;K07-048WeinScore / Bewertung</oddHeader>
    <oddFooter>&amp;L&amp;9&amp;K07-046&amp;F&amp;C&amp;K07-046&amp;P / &amp;N&amp;R&amp;9&amp;K07-046&amp;D</oddFooter>
  </headerFooter>
  <rowBreaks count="1" manualBreakCount="1">
    <brk id="4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sheetPr>
  <dimension ref="A1:I130"/>
  <sheetViews>
    <sheetView showGridLines="0" zoomScale="110" zoomScaleNormal="110" zoomScaleSheetLayoutView="90" workbookViewId="0">
      <selection activeCell="B2" sqref="B2"/>
    </sheetView>
  </sheetViews>
  <sheetFormatPr baseColWidth="10" defaultRowHeight="12.75" x14ac:dyDescent="0.2"/>
  <cols>
    <col min="1" max="1" width="1.5703125" style="25" customWidth="1"/>
    <col min="2" max="6" width="12.5703125" style="25" customWidth="1"/>
    <col min="7" max="7" width="12.42578125" style="25" customWidth="1"/>
    <col min="8" max="8" width="10.5703125" style="25" customWidth="1"/>
    <col min="9" max="9" width="5.42578125" style="25" customWidth="1"/>
    <col min="10" max="10" width="12.42578125" style="25" customWidth="1"/>
    <col min="11" max="16384" width="11.42578125" style="25"/>
  </cols>
  <sheetData>
    <row r="1" spans="1:9" s="72" customFormat="1" ht="23.25" x14ac:dyDescent="0.35">
      <c r="A1" s="70"/>
      <c r="B1" s="71" t="s">
        <v>89</v>
      </c>
      <c r="C1" s="71"/>
      <c r="D1" s="71"/>
      <c r="E1" s="71"/>
      <c r="F1" s="71"/>
      <c r="G1" s="71"/>
      <c r="H1" s="71"/>
      <c r="I1" s="71"/>
    </row>
    <row r="2" spans="1:9" x14ac:dyDescent="0.2">
      <c r="A2" s="52"/>
      <c r="B2" s="52"/>
      <c r="C2" s="52"/>
      <c r="D2" s="52"/>
      <c r="E2" s="52"/>
      <c r="F2" s="52"/>
      <c r="G2" s="52"/>
      <c r="H2" s="52"/>
      <c r="I2" s="52"/>
    </row>
    <row r="3" spans="1:9" x14ac:dyDescent="0.2">
      <c r="A3" s="52"/>
      <c r="B3" s="53" t="s">
        <v>114</v>
      </c>
      <c r="C3" s="52"/>
      <c r="D3" s="52"/>
      <c r="E3" s="52"/>
      <c r="F3" s="52"/>
      <c r="G3" s="52"/>
      <c r="H3" s="52"/>
      <c r="I3" s="52"/>
    </row>
    <row r="4" spans="1:9" x14ac:dyDescent="0.2">
      <c r="A4" s="52"/>
      <c r="B4" s="53" t="s">
        <v>76</v>
      </c>
      <c r="C4" s="52"/>
      <c r="D4" s="52"/>
      <c r="E4" s="52"/>
      <c r="F4" s="52"/>
      <c r="G4" s="52"/>
      <c r="H4" s="52"/>
      <c r="I4" s="52"/>
    </row>
    <row r="5" spans="1:9" x14ac:dyDescent="0.2">
      <c r="A5" s="52"/>
      <c r="C5" s="52"/>
      <c r="D5" s="52"/>
      <c r="E5" s="52"/>
      <c r="F5" s="52"/>
      <c r="G5" s="52"/>
      <c r="H5" s="52"/>
      <c r="I5" s="52"/>
    </row>
    <row r="6" spans="1:9" ht="15.75" x14ac:dyDescent="0.25">
      <c r="A6" s="52"/>
      <c r="B6" s="60" t="s">
        <v>90</v>
      </c>
      <c r="C6" s="52"/>
      <c r="D6" s="52"/>
      <c r="E6" s="52"/>
      <c r="F6" s="52"/>
      <c r="G6" s="52"/>
      <c r="H6" s="52"/>
      <c r="I6" s="52"/>
    </row>
    <row r="7" spans="1:9" x14ac:dyDescent="0.2">
      <c r="A7" s="52"/>
      <c r="C7" s="52"/>
      <c r="D7" s="52"/>
      <c r="E7" s="52"/>
      <c r="F7" s="52"/>
      <c r="G7" s="52"/>
      <c r="H7" s="52"/>
      <c r="I7" s="52"/>
    </row>
    <row r="8" spans="1:9" x14ac:dyDescent="0.2">
      <c r="A8" s="52"/>
      <c r="B8" s="25" t="s">
        <v>77</v>
      </c>
      <c r="C8" s="52"/>
      <c r="D8" s="52"/>
      <c r="E8" s="52"/>
      <c r="F8" s="52"/>
      <c r="G8" s="52"/>
      <c r="H8" s="52"/>
      <c r="I8" s="52"/>
    </row>
    <row r="9" spans="1:9" x14ac:dyDescent="0.2">
      <c r="A9" s="52"/>
      <c r="C9" s="52"/>
      <c r="D9" s="52"/>
      <c r="E9" s="52"/>
      <c r="F9" s="52"/>
      <c r="G9" s="52"/>
      <c r="H9" s="52"/>
      <c r="I9" s="52"/>
    </row>
    <row r="10" spans="1:9" x14ac:dyDescent="0.2">
      <c r="B10" s="25" t="s">
        <v>55</v>
      </c>
      <c r="C10" s="52"/>
      <c r="D10" s="52"/>
      <c r="E10" s="52"/>
      <c r="F10" s="52"/>
      <c r="G10" s="52"/>
      <c r="H10" s="52"/>
      <c r="I10" s="52"/>
    </row>
    <row r="11" spans="1:9" x14ac:dyDescent="0.2">
      <c r="B11" s="25" t="s">
        <v>105</v>
      </c>
      <c r="D11" s="52"/>
      <c r="E11" s="52"/>
      <c r="F11" s="52"/>
      <c r="G11" s="52"/>
      <c r="H11" s="52"/>
      <c r="I11" s="52"/>
    </row>
    <row r="12" spans="1:9" x14ac:dyDescent="0.2">
      <c r="B12" s="25" t="s">
        <v>56</v>
      </c>
      <c r="D12" s="52"/>
      <c r="E12" s="52"/>
      <c r="F12" s="52"/>
      <c r="G12" s="52"/>
      <c r="H12" s="52"/>
      <c r="I12" s="52"/>
    </row>
    <row r="13" spans="1:9" x14ac:dyDescent="0.2">
      <c r="D13" s="52"/>
      <c r="E13" s="52"/>
      <c r="F13" s="52"/>
      <c r="G13" s="52"/>
      <c r="H13" s="52"/>
      <c r="I13" s="52"/>
    </row>
    <row r="14" spans="1:9" x14ac:dyDescent="0.2">
      <c r="B14" s="25" t="s">
        <v>57</v>
      </c>
      <c r="E14" s="52"/>
      <c r="F14" s="52"/>
      <c r="G14" s="52"/>
      <c r="H14" s="52"/>
      <c r="I14" s="52"/>
    </row>
    <row r="15" spans="1:9" x14ac:dyDescent="0.2">
      <c r="E15" s="52"/>
      <c r="F15" s="52"/>
      <c r="G15" s="52"/>
      <c r="H15" s="52"/>
      <c r="I15" s="52"/>
    </row>
    <row r="17" spans="2:8" x14ac:dyDescent="0.2">
      <c r="B17" s="52" t="s">
        <v>23</v>
      </c>
      <c r="C17" s="54" t="s">
        <v>27</v>
      </c>
      <c r="D17" s="54" t="s">
        <v>28</v>
      </c>
      <c r="E17" s="54" t="s">
        <v>29</v>
      </c>
      <c r="F17" s="54" t="s">
        <v>30</v>
      </c>
      <c r="G17" s="52"/>
      <c r="H17" s="52"/>
    </row>
    <row r="18" spans="2:8" x14ac:dyDescent="0.2">
      <c r="B18" s="25" t="s">
        <v>19</v>
      </c>
      <c r="C18" s="55">
        <v>5</v>
      </c>
      <c r="D18" s="55">
        <v>2</v>
      </c>
      <c r="E18" s="55">
        <f>+Tabelle2[[#This Row],[Gewichtung]]*Tabelle2[[#This Row],[Max. Note]]</f>
        <v>10</v>
      </c>
      <c r="F18" s="56">
        <f>+Tabelle2[[#This Row],[Max. Punkte]]/Tabelle2[[#Totals],[Max. Punkte]]</f>
        <v>0.1</v>
      </c>
    </row>
    <row r="19" spans="2:8" x14ac:dyDescent="0.2">
      <c r="B19" s="25" t="s">
        <v>20</v>
      </c>
      <c r="C19" s="55">
        <v>5</v>
      </c>
      <c r="D19" s="55">
        <v>4</v>
      </c>
      <c r="E19" s="55">
        <f>+Tabelle2[[#This Row],[Gewichtung]]*Tabelle2[[#This Row],[Max. Note]]</f>
        <v>20</v>
      </c>
      <c r="F19" s="56">
        <f>+Tabelle2[[#This Row],[Max. Punkte]]/Tabelle2[[#Totals],[Max. Punkte]]</f>
        <v>0.2</v>
      </c>
    </row>
    <row r="20" spans="2:8" x14ac:dyDescent="0.2">
      <c r="B20" s="25" t="s">
        <v>21</v>
      </c>
      <c r="C20" s="55">
        <v>5</v>
      </c>
      <c r="D20" s="55">
        <v>6</v>
      </c>
      <c r="E20" s="55">
        <f>+Tabelle2[[#This Row],[Gewichtung]]*Tabelle2[[#This Row],[Max. Note]]</f>
        <v>30</v>
      </c>
      <c r="F20" s="56">
        <f>+Tabelle2[[#This Row],[Max. Punkte]]/Tabelle2[[#Totals],[Max. Punkte]]</f>
        <v>0.3</v>
      </c>
    </row>
    <row r="21" spans="2:8" x14ac:dyDescent="0.2">
      <c r="B21" s="25" t="s">
        <v>22</v>
      </c>
      <c r="C21" s="55">
        <v>5</v>
      </c>
      <c r="D21" s="55">
        <v>8</v>
      </c>
      <c r="E21" s="55">
        <f>+Tabelle2[[#This Row],[Gewichtung]]*Tabelle2[[#This Row],[Max. Note]]</f>
        <v>40</v>
      </c>
      <c r="F21" s="56">
        <f>+Tabelle2[[#This Row],[Max. Punkte]]/Tabelle2[[#Totals],[Max. Punkte]]</f>
        <v>0.4</v>
      </c>
    </row>
    <row r="22" spans="2:8" x14ac:dyDescent="0.2">
      <c r="B22" s="25" t="s">
        <v>24</v>
      </c>
      <c r="C22" s="55"/>
      <c r="D22" s="55"/>
      <c r="E22" s="55">
        <f>SUBTOTAL(109,Tabelle2[Max. Punkte])</f>
        <v>100</v>
      </c>
      <c r="F22" s="57">
        <f>SUBTOTAL(109,Tabelle2[Max. in %])</f>
        <v>1</v>
      </c>
    </row>
    <row r="39" spans="2:2" x14ac:dyDescent="0.2">
      <c r="B39" s="25" t="s">
        <v>78</v>
      </c>
    </row>
    <row r="41" spans="2:2" x14ac:dyDescent="0.2">
      <c r="B41" s="25" t="s">
        <v>109</v>
      </c>
    </row>
    <row r="42" spans="2:2" x14ac:dyDescent="0.2">
      <c r="B42" s="25" t="s">
        <v>106</v>
      </c>
    </row>
    <row r="43" spans="2:2" x14ac:dyDescent="0.2">
      <c r="B43" s="25" t="s">
        <v>110</v>
      </c>
    </row>
    <row r="44" spans="2:2" x14ac:dyDescent="0.2">
      <c r="B44" s="25" t="s">
        <v>107</v>
      </c>
    </row>
    <row r="45" spans="2:2" x14ac:dyDescent="0.2">
      <c r="B45" s="25" t="s">
        <v>111</v>
      </c>
    </row>
    <row r="46" spans="2:2" x14ac:dyDescent="0.2">
      <c r="B46" s="25" t="s">
        <v>108</v>
      </c>
    </row>
    <row r="47" spans="2:2" x14ac:dyDescent="0.2">
      <c r="B47" s="25" t="s">
        <v>113</v>
      </c>
    </row>
    <row r="48" spans="2:2" x14ac:dyDescent="0.2">
      <c r="B48" s="25" t="s">
        <v>112</v>
      </c>
    </row>
    <row r="50" spans="2:2" x14ac:dyDescent="0.2">
      <c r="B50" s="25" t="s">
        <v>117</v>
      </c>
    </row>
    <row r="52" spans="2:2" x14ac:dyDescent="0.2">
      <c r="B52" s="25" t="s">
        <v>58</v>
      </c>
    </row>
    <row r="53" spans="2:2" x14ac:dyDescent="0.2">
      <c r="B53" s="25" t="s">
        <v>59</v>
      </c>
    </row>
    <row r="54" spans="2:2" x14ac:dyDescent="0.2">
      <c r="B54" s="25" t="s">
        <v>54</v>
      </c>
    </row>
    <row r="55" spans="2:2" x14ac:dyDescent="0.2">
      <c r="B55" s="25" t="s">
        <v>115</v>
      </c>
    </row>
    <row r="56" spans="2:2" x14ac:dyDescent="0.2">
      <c r="B56" s="25" t="s">
        <v>79</v>
      </c>
    </row>
    <row r="57" spans="2:2" x14ac:dyDescent="0.2">
      <c r="B57" s="25" t="s">
        <v>116</v>
      </c>
    </row>
    <row r="60" spans="2:2" ht="15.75" x14ac:dyDescent="0.25">
      <c r="B60" s="60" t="s">
        <v>91</v>
      </c>
    </row>
    <row r="62" spans="2:2" x14ac:dyDescent="0.2">
      <c r="B62" s="25" t="s">
        <v>119</v>
      </c>
    </row>
    <row r="64" spans="2:2" x14ac:dyDescent="0.2">
      <c r="B64" s="52" t="s">
        <v>118</v>
      </c>
    </row>
    <row r="66" spans="2:9" x14ac:dyDescent="0.2">
      <c r="B66" s="51" t="s">
        <v>31</v>
      </c>
      <c r="C66" s="51" t="s">
        <v>26</v>
      </c>
      <c r="D66" s="51" t="s">
        <v>25</v>
      </c>
      <c r="G66" s="3"/>
      <c r="H66" s="5"/>
      <c r="I66" s="2"/>
    </row>
    <row r="67" spans="2:9" x14ac:dyDescent="0.2">
      <c r="B67" s="58">
        <v>29</v>
      </c>
      <c r="C67" s="58" t="s">
        <v>12</v>
      </c>
      <c r="D67" s="59">
        <v>1</v>
      </c>
      <c r="G67" s="4"/>
      <c r="H67" s="1"/>
      <c r="I67" s="2"/>
    </row>
    <row r="68" spans="2:9" x14ac:dyDescent="0.2">
      <c r="B68" s="58">
        <v>39</v>
      </c>
      <c r="C68" s="58" t="s">
        <v>13</v>
      </c>
      <c r="D68" s="59">
        <v>2</v>
      </c>
      <c r="G68" s="1"/>
      <c r="H68" s="1"/>
      <c r="I68" s="2"/>
    </row>
    <row r="69" spans="2:9" x14ac:dyDescent="0.2">
      <c r="B69" s="58">
        <v>49</v>
      </c>
      <c r="C69" s="58" t="s">
        <v>47</v>
      </c>
      <c r="D69" s="59" t="s">
        <v>48</v>
      </c>
      <c r="G69" s="1"/>
      <c r="H69" s="1"/>
      <c r="I69" s="2"/>
    </row>
    <row r="70" spans="2:9" x14ac:dyDescent="0.2">
      <c r="B70" s="58">
        <v>59</v>
      </c>
      <c r="C70" s="58" t="s">
        <v>14</v>
      </c>
      <c r="D70" s="59">
        <v>3</v>
      </c>
      <c r="G70" s="1"/>
      <c r="H70" s="1"/>
      <c r="I70" s="2"/>
    </row>
    <row r="71" spans="2:9" x14ac:dyDescent="0.2">
      <c r="B71" s="58">
        <v>69</v>
      </c>
      <c r="C71" s="58" t="s">
        <v>60</v>
      </c>
      <c r="D71" s="59" t="s">
        <v>61</v>
      </c>
      <c r="G71" s="1"/>
      <c r="H71" s="1"/>
      <c r="I71" s="2"/>
    </row>
    <row r="72" spans="2:9" x14ac:dyDescent="0.2">
      <c r="B72" s="58">
        <v>79</v>
      </c>
      <c r="C72" s="58" t="s">
        <v>15</v>
      </c>
      <c r="D72" s="59" t="s">
        <v>62</v>
      </c>
      <c r="G72" s="1"/>
      <c r="H72" s="1"/>
      <c r="I72" s="2"/>
    </row>
    <row r="73" spans="2:9" x14ac:dyDescent="0.2">
      <c r="B73" s="58">
        <v>89</v>
      </c>
      <c r="C73" s="58" t="s">
        <v>16</v>
      </c>
      <c r="D73" s="59" t="s">
        <v>63</v>
      </c>
      <c r="G73" s="1"/>
      <c r="H73" s="1"/>
      <c r="I73" s="2"/>
    </row>
    <row r="74" spans="2:9" x14ac:dyDescent="0.2">
      <c r="B74" s="58">
        <v>95</v>
      </c>
      <c r="C74" s="58" t="s">
        <v>37</v>
      </c>
      <c r="D74" s="59">
        <v>6</v>
      </c>
      <c r="G74" s="1"/>
      <c r="H74" s="1"/>
      <c r="I74" s="2"/>
    </row>
    <row r="75" spans="2:9" x14ac:dyDescent="0.2">
      <c r="B75" s="58">
        <v>100</v>
      </c>
      <c r="C75" s="58" t="s">
        <v>49</v>
      </c>
      <c r="D75" s="59" t="s">
        <v>50</v>
      </c>
      <c r="G75" s="1"/>
      <c r="H75" s="1"/>
      <c r="I75" s="2"/>
    </row>
    <row r="78" spans="2:9" x14ac:dyDescent="0.2">
      <c r="B78" s="25" t="s">
        <v>42</v>
      </c>
    </row>
    <row r="79" spans="2:9" x14ac:dyDescent="0.2">
      <c r="B79" s="25" t="s">
        <v>43</v>
      </c>
    </row>
    <row r="80" spans="2:9" x14ac:dyDescent="0.2">
      <c r="B80" s="25" t="s">
        <v>44</v>
      </c>
    </row>
    <row r="81" spans="2:2" x14ac:dyDescent="0.2">
      <c r="B81" s="25" t="s">
        <v>51</v>
      </c>
    </row>
    <row r="82" spans="2:2" x14ac:dyDescent="0.2">
      <c r="B82" s="25" t="s">
        <v>52</v>
      </c>
    </row>
    <row r="98" spans="2:4" x14ac:dyDescent="0.2">
      <c r="B98" s="25" t="s">
        <v>128</v>
      </c>
    </row>
    <row r="99" spans="2:4" x14ac:dyDescent="0.2">
      <c r="B99" s="25" t="s">
        <v>129</v>
      </c>
    </row>
    <row r="104" spans="2:4" ht="16.5" x14ac:dyDescent="0.3">
      <c r="B104" s="63" t="s">
        <v>100</v>
      </c>
    </row>
    <row r="105" spans="2:4" ht="16.5" x14ac:dyDescent="0.3">
      <c r="B105" s="6" t="s">
        <v>101</v>
      </c>
    </row>
    <row r="106" spans="2:4" x14ac:dyDescent="0.2">
      <c r="B106" s="65" t="s">
        <v>102</v>
      </c>
    </row>
    <row r="107" spans="2:4" x14ac:dyDescent="0.2">
      <c r="B107" s="65" t="s">
        <v>103</v>
      </c>
    </row>
    <row r="111" spans="2:4" ht="16.5" x14ac:dyDescent="0.3">
      <c r="B111" s="63" t="s">
        <v>1</v>
      </c>
      <c r="C111" s="63"/>
      <c r="D111" s="63"/>
    </row>
    <row r="112" spans="2:4" ht="16.5" x14ac:dyDescent="0.3">
      <c r="B112" s="6" t="s">
        <v>36</v>
      </c>
      <c r="C112" s="6"/>
      <c r="D112" s="63"/>
    </row>
    <row r="113" spans="2:9" ht="16.5" x14ac:dyDescent="0.3">
      <c r="B113" s="64" t="s">
        <v>99</v>
      </c>
      <c r="C113" s="63"/>
      <c r="D113" s="63"/>
    </row>
    <row r="114" spans="2:9" ht="16.5" x14ac:dyDescent="0.3">
      <c r="B114" s="64"/>
      <c r="C114" s="63"/>
      <c r="D114" s="63"/>
    </row>
    <row r="116" spans="2:9" s="72" customFormat="1" ht="23.25" x14ac:dyDescent="0.35">
      <c r="B116" s="71" t="s">
        <v>104</v>
      </c>
      <c r="C116" s="71"/>
      <c r="D116" s="71"/>
      <c r="E116" s="71"/>
      <c r="F116" s="71"/>
      <c r="G116" s="71"/>
      <c r="H116" s="71"/>
      <c r="I116" s="71"/>
    </row>
    <row r="119" spans="2:9" ht="15.75" x14ac:dyDescent="0.25">
      <c r="B119" s="60" t="s">
        <v>38</v>
      </c>
    </row>
    <row r="121" spans="2:9" ht="15.75" x14ac:dyDescent="0.25">
      <c r="B121" s="50" t="s">
        <v>39</v>
      </c>
    </row>
    <row r="123" spans="2:9" ht="111.75" customHeight="1" x14ac:dyDescent="0.2">
      <c r="B123" s="82" t="s">
        <v>92</v>
      </c>
      <c r="C123" s="82"/>
      <c r="D123" s="82"/>
      <c r="E123" s="82"/>
      <c r="F123" s="82"/>
      <c r="G123" s="82"/>
      <c r="H123" s="82"/>
    </row>
    <row r="124" spans="2:9" x14ac:dyDescent="0.2">
      <c r="B124" s="61"/>
      <c r="C124" s="61"/>
      <c r="D124" s="61"/>
      <c r="E124" s="61"/>
      <c r="F124" s="61"/>
      <c r="G124" s="61"/>
      <c r="H124" s="61"/>
    </row>
    <row r="125" spans="2:9" ht="15.75" x14ac:dyDescent="0.25">
      <c r="B125" s="50" t="s">
        <v>40</v>
      </c>
      <c r="C125" s="61"/>
      <c r="D125" s="61"/>
      <c r="E125" s="61"/>
      <c r="F125" s="61"/>
      <c r="G125" s="61"/>
      <c r="H125" s="61"/>
    </row>
    <row r="126" spans="2:9" x14ac:dyDescent="0.2">
      <c r="B126" s="61"/>
      <c r="C126" s="61"/>
      <c r="D126" s="61"/>
      <c r="E126" s="61"/>
      <c r="F126" s="61"/>
      <c r="G126" s="61"/>
      <c r="H126" s="61"/>
    </row>
    <row r="127" spans="2:9" ht="91.5" customHeight="1" x14ac:dyDescent="0.2">
      <c r="B127" s="82" t="s">
        <v>93</v>
      </c>
      <c r="C127" s="82"/>
      <c r="D127" s="82"/>
      <c r="E127" s="82"/>
      <c r="F127" s="82"/>
      <c r="G127" s="82"/>
      <c r="H127" s="82"/>
    </row>
    <row r="128" spans="2:9" ht="15.75" x14ac:dyDescent="0.25">
      <c r="B128" s="50" t="s">
        <v>41</v>
      </c>
    </row>
    <row r="130" spans="2:8" ht="94.5" customHeight="1" x14ac:dyDescent="0.2">
      <c r="B130" s="82" t="s">
        <v>94</v>
      </c>
      <c r="C130" s="82"/>
      <c r="D130" s="82"/>
      <c r="E130" s="82"/>
      <c r="F130" s="82"/>
      <c r="G130" s="82"/>
      <c r="H130" s="82"/>
    </row>
  </sheetData>
  <mergeCells count="3">
    <mergeCell ref="B123:H123"/>
    <mergeCell ref="B127:H127"/>
    <mergeCell ref="B130:H130"/>
  </mergeCells>
  <phoneticPr fontId="2" type="noConversion"/>
  <hyperlinks>
    <hyperlink ref="B107" r:id="rId1" xr:uid="{B2903054-C415-47CF-9C5B-18F71AA487FD}"/>
    <hyperlink ref="B106" r:id="rId2" xr:uid="{0B66A599-ED36-4997-93D4-0C36AC265A5C}"/>
  </hyperlinks>
  <printOptions horizontalCentered="1"/>
  <pageMargins left="0.23622047244094491" right="0.23622047244094491" top="0.74803149606299213" bottom="0.74803149606299213" header="0.31496062992125984" footer="0.31496062992125984"/>
  <pageSetup paperSize="9" orientation="portrait" horizontalDpi="4294967293" r:id="rId3"/>
  <headerFooter alignWithMargins="0">
    <oddHeader>&amp;L&amp;12&amp;K07-044wi-concept&amp;R&amp;12&amp;K07-044WeinScore / Grunddaten</oddHeader>
    <oddFooter>&amp;L&amp;K07-048&amp;F&amp;C&amp;K07-049&amp;P / &amp;N&amp;R&amp;K07-049&amp;D</oddFooter>
  </headerFooter>
  <rowBreaks count="1" manualBreakCount="1">
    <brk id="115" max="16383" man="1"/>
  </rowBreaks>
  <ignoredErrors>
    <ignoredError sqref="D71:D72" numberStoredAsText="1"/>
  </ignoredErrors>
  <drawing r:id="rId4"/>
  <tableParts count="2">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WeinScore</vt:lpstr>
      <vt:lpstr>Grundlage</vt:lpstr>
    </vt:vector>
  </TitlesOfParts>
  <Manager>SWISS WINETOOL</Manager>
  <Company>wi-concept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WinScore - Wein Degustationsnotiz</dc:title>
  <dc:subject>Bewertung von Weinen</dc:subject>
  <dc:creator>John Seedorfer</dc:creator>
  <cp:keywords>Weindegustation, Weinbewertung</cp:keywords>
  <dc:description>(c) 2007-2026 wi-concept </dc:description>
  <cp:lastModifiedBy>John Seedorfer</cp:lastModifiedBy>
  <cp:lastPrinted>2026-04-08T08:34:35Z</cp:lastPrinted>
  <dcterms:created xsi:type="dcterms:W3CDTF">2007-12-29T13:18:08Z</dcterms:created>
  <dcterms:modified xsi:type="dcterms:W3CDTF">2026-05-07T15:08:05Z</dcterms:modified>
  <cp:category>Wein, Score</cp:category>
</cp:coreProperties>
</file>